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578DA0DE-1228-46DC-9393-7020405BDE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best edit (2)" sheetId="1" r:id="rId1"/>
  </sheets>
  <definedNames>
    <definedName name="_xlnm._FilterDatabase" localSheetId="0" hidden="1">'dabest edit (2)'!$A$1:$AB$939</definedName>
    <definedName name="_xlnm.Print_Titles" localSheetId="0">'dabest edit (2)'!$5:$6</definedName>
  </definedNames>
  <calcPr calcId="181029"/>
</workbook>
</file>

<file path=xl/calcChain.xml><?xml version="1.0" encoding="utf-8"?>
<calcChain xmlns="http://schemas.openxmlformats.org/spreadsheetml/2006/main">
  <c r="X45" i="1" l="1"/>
  <c r="AA45" i="1" s="1"/>
  <c r="J44" i="1"/>
  <c r="J35" i="1"/>
  <c r="J43" i="1"/>
  <c r="L45" i="1"/>
  <c r="J45" i="1"/>
  <c r="X72" i="1"/>
  <c r="X134" i="1"/>
  <c r="AA134" i="1" s="1"/>
  <c r="L134" i="1"/>
  <c r="J134" i="1"/>
  <c r="AA72" i="1"/>
  <c r="U135" i="1"/>
  <c r="U940" i="1" s="1"/>
  <c r="X133" i="1"/>
  <c r="AA133" i="1" s="1"/>
  <c r="L133" i="1"/>
  <c r="J133" i="1"/>
  <c r="X132" i="1"/>
  <c r="AA132" i="1" s="1"/>
  <c r="L132" i="1"/>
  <c r="J132" i="1"/>
  <c r="X131" i="1"/>
  <c r="AA131" i="1" s="1"/>
  <c r="L131" i="1"/>
  <c r="J131" i="1"/>
  <c r="J130" i="1"/>
  <c r="J129" i="1"/>
  <c r="J128" i="1"/>
  <c r="X127" i="1"/>
  <c r="AA127" i="1" s="1"/>
  <c r="L127" i="1"/>
  <c r="J127" i="1"/>
  <c r="X126" i="1"/>
  <c r="AA126" i="1" s="1"/>
  <c r="L126" i="1"/>
  <c r="J126" i="1"/>
  <c r="X125" i="1"/>
  <c r="AA125" i="1" s="1"/>
  <c r="L125" i="1"/>
  <c r="J125" i="1"/>
  <c r="J124" i="1"/>
  <c r="J123" i="1"/>
  <c r="J122" i="1"/>
  <c r="J89" i="1"/>
  <c r="X121" i="1"/>
  <c r="AA121" i="1" s="1"/>
  <c r="L121" i="1"/>
  <c r="J121" i="1"/>
  <c r="X120" i="1"/>
  <c r="AA120" i="1" s="1"/>
  <c r="L120" i="1"/>
  <c r="J120" i="1"/>
  <c r="X119" i="1"/>
  <c r="AA119" i="1" s="1"/>
  <c r="L119" i="1"/>
  <c r="J119" i="1"/>
  <c r="X118" i="1"/>
  <c r="AA118" i="1" s="1"/>
  <c r="L118" i="1"/>
  <c r="J118" i="1"/>
  <c r="J117" i="1"/>
  <c r="J116" i="1"/>
  <c r="J115" i="1"/>
  <c r="X114" i="1"/>
  <c r="AA114" i="1" s="1"/>
  <c r="L114" i="1"/>
  <c r="J114" i="1"/>
  <c r="X113" i="1"/>
  <c r="AA113" i="1" s="1"/>
  <c r="L113" i="1"/>
  <c r="J113" i="1"/>
  <c r="X112" i="1"/>
  <c r="AA112" i="1" s="1"/>
  <c r="L112" i="1"/>
  <c r="J112" i="1"/>
  <c r="X111" i="1"/>
  <c r="AA111" i="1" s="1"/>
  <c r="L111" i="1"/>
  <c r="J111" i="1"/>
  <c r="J110" i="1"/>
  <c r="J109" i="1"/>
  <c r="X109" i="1"/>
  <c r="AA109" i="1" s="1"/>
  <c r="L109" i="1"/>
  <c r="X108" i="1"/>
  <c r="AA108" i="1" s="1"/>
  <c r="L108" i="1"/>
  <c r="X107" i="1"/>
  <c r="AA107" i="1" s="1"/>
  <c r="L107" i="1"/>
  <c r="J108" i="1"/>
  <c r="J107" i="1"/>
  <c r="X106" i="1"/>
  <c r="AA106" i="1" s="1"/>
  <c r="L106" i="1"/>
  <c r="J106" i="1"/>
  <c r="X105" i="1"/>
  <c r="AA105" i="1" s="1"/>
  <c r="L105" i="1"/>
  <c r="J105" i="1"/>
  <c r="J104" i="1"/>
  <c r="J103" i="1"/>
  <c r="X102" i="1"/>
  <c r="AA102" i="1" s="1"/>
  <c r="L102" i="1"/>
  <c r="J102" i="1"/>
  <c r="X101" i="1"/>
  <c r="AA101" i="1" s="1"/>
  <c r="L101" i="1"/>
  <c r="J101" i="1"/>
  <c r="X100" i="1"/>
  <c r="AA100" i="1" s="1"/>
  <c r="L100" i="1"/>
  <c r="J100" i="1"/>
  <c r="J91" i="1"/>
  <c r="J90" i="1"/>
  <c r="X88" i="1"/>
  <c r="AA88" i="1" s="1"/>
  <c r="L88" i="1"/>
  <c r="J88" i="1"/>
  <c r="X87" i="1"/>
  <c r="AA87" i="1" s="1"/>
  <c r="L87" i="1"/>
  <c r="J87" i="1"/>
  <c r="X86" i="1"/>
  <c r="AA86" i="1" s="1"/>
  <c r="L86" i="1"/>
  <c r="J86" i="1"/>
  <c r="X97" i="1"/>
  <c r="AA97" i="1" s="1"/>
  <c r="L97" i="1"/>
  <c r="J97" i="1"/>
  <c r="X96" i="1"/>
  <c r="AA96" i="1" s="1"/>
  <c r="L96" i="1"/>
  <c r="J96" i="1"/>
  <c r="X95" i="1"/>
  <c r="AA95" i="1" s="1"/>
  <c r="L95" i="1"/>
  <c r="J95" i="1"/>
  <c r="J80" i="1"/>
  <c r="L92" i="1"/>
  <c r="J92" i="1"/>
  <c r="X93" i="1"/>
  <c r="AA93" i="1" s="1"/>
  <c r="L93" i="1"/>
  <c r="J93" i="1"/>
  <c r="L81" i="1"/>
  <c r="X81" i="1"/>
  <c r="AA81" i="1" s="1"/>
  <c r="J81" i="1"/>
  <c r="X80" i="1"/>
  <c r="AA80" i="1" s="1"/>
  <c r="L80" i="1"/>
  <c r="J79" i="1"/>
  <c r="J70" i="1"/>
  <c r="J69" i="1"/>
  <c r="X68" i="1"/>
  <c r="AA68" i="1" s="1"/>
  <c r="L68" i="1"/>
  <c r="J68" i="1"/>
  <c r="X67" i="1"/>
  <c r="AA67" i="1" s="1"/>
  <c r="L67" i="1"/>
  <c r="J67" i="1"/>
  <c r="J66" i="1"/>
  <c r="X65" i="1"/>
  <c r="AA65" i="1" s="1"/>
  <c r="L65" i="1"/>
  <c r="J65" i="1"/>
  <c r="J64" i="1"/>
  <c r="X63" i="1"/>
  <c r="AA63" i="1" s="1"/>
  <c r="L63" i="1"/>
  <c r="X62" i="1"/>
  <c r="AA62" i="1" s="1"/>
  <c r="L62" i="1"/>
  <c r="X61" i="1"/>
  <c r="AA61" i="1" s="1"/>
  <c r="L61" i="1"/>
  <c r="J61" i="1"/>
  <c r="J60" i="1"/>
  <c r="X57" i="1"/>
  <c r="AA57" i="1" s="1"/>
  <c r="L57" i="1"/>
  <c r="J57" i="1"/>
  <c r="X51" i="1"/>
  <c r="AA51" i="1" s="1"/>
  <c r="L51" i="1"/>
  <c r="J51" i="1"/>
  <c r="J49" i="1"/>
  <c r="X48" i="1"/>
  <c r="AA48" i="1" s="1"/>
  <c r="L48" i="1"/>
  <c r="J48" i="1"/>
  <c r="J47" i="1"/>
  <c r="J46" i="1"/>
  <c r="X42" i="1"/>
  <c r="AA42" i="1" s="1"/>
  <c r="X41" i="1"/>
  <c r="AA41" i="1" s="1"/>
  <c r="L42" i="1"/>
  <c r="L41" i="1"/>
  <c r="J42" i="1"/>
  <c r="J41" i="1"/>
  <c r="J40" i="1"/>
  <c r="J36" i="1"/>
  <c r="J39" i="1"/>
  <c r="J34" i="1"/>
  <c r="J12" i="1"/>
  <c r="J14" i="1"/>
  <c r="J15" i="1"/>
  <c r="L16" i="1"/>
  <c r="J13" i="1"/>
  <c r="X94" i="1"/>
  <c r="X92" i="1"/>
  <c r="X83" i="1"/>
  <c r="X78" i="1"/>
  <c r="X77" i="1"/>
  <c r="X75" i="1"/>
  <c r="X71" i="1"/>
  <c r="X59" i="1"/>
  <c r="X55" i="1"/>
  <c r="X53" i="1"/>
  <c r="X40" i="1"/>
  <c r="X38" i="1"/>
  <c r="X37" i="1"/>
  <c r="X36" i="1"/>
  <c r="X33" i="1"/>
  <c r="X32" i="1"/>
  <c r="X31" i="1"/>
  <c r="X29" i="1"/>
  <c r="X28" i="1"/>
  <c r="X27" i="1"/>
  <c r="X25" i="1"/>
  <c r="X24" i="1"/>
  <c r="X23" i="1"/>
  <c r="X21" i="1"/>
  <c r="X20" i="1"/>
  <c r="X19" i="1"/>
  <c r="X16" i="1"/>
  <c r="X15" i="1"/>
  <c r="X14" i="1"/>
  <c r="X135" i="1" l="1"/>
  <c r="W135" i="1" s="1"/>
  <c r="J99" i="1"/>
  <c r="J98" i="1"/>
  <c r="AA94" i="1"/>
  <c r="L94" i="1"/>
  <c r="J94" i="1"/>
  <c r="AA92" i="1"/>
  <c r="J85" i="1"/>
  <c r="J84" i="1"/>
  <c r="AA83" i="1"/>
  <c r="L83" i="1"/>
  <c r="J83" i="1"/>
  <c r="J82" i="1"/>
  <c r="AA78" i="1"/>
  <c r="L78" i="1"/>
  <c r="J78" i="1"/>
  <c r="AA77" i="1"/>
  <c r="L77" i="1"/>
  <c r="J77" i="1"/>
  <c r="J76" i="1"/>
  <c r="AA75" i="1"/>
  <c r="L75" i="1"/>
  <c r="J75" i="1"/>
  <c r="J74" i="1"/>
  <c r="J73" i="1"/>
  <c r="L72" i="1"/>
  <c r="J72" i="1"/>
  <c r="AA71" i="1"/>
  <c r="L71" i="1"/>
  <c r="J71" i="1"/>
  <c r="AA59" i="1"/>
  <c r="L59" i="1"/>
  <c r="J59" i="1"/>
  <c r="J58" i="1"/>
  <c r="J56" i="1"/>
  <c r="AA55" i="1"/>
  <c r="L55" i="1"/>
  <c r="J55" i="1"/>
  <c r="J54" i="1"/>
  <c r="AA53" i="1"/>
  <c r="L53" i="1"/>
  <c r="J53" i="1"/>
  <c r="J52" i="1"/>
  <c r="J50" i="1"/>
  <c r="AA40" i="1"/>
  <c r="L40" i="1"/>
  <c r="AA38" i="1"/>
  <c r="L38" i="1"/>
  <c r="J38" i="1"/>
  <c r="AA37" i="1"/>
  <c r="L37" i="1"/>
  <c r="J37" i="1"/>
  <c r="AA36" i="1"/>
  <c r="L36" i="1"/>
  <c r="AA33" i="1"/>
  <c r="L33" i="1"/>
  <c r="J33" i="1"/>
  <c r="AA32" i="1"/>
  <c r="L32" i="1"/>
  <c r="J32" i="1"/>
  <c r="AA31" i="1"/>
  <c r="L31" i="1"/>
  <c r="J31" i="1"/>
  <c r="J30" i="1"/>
  <c r="AA29" i="1"/>
  <c r="L29" i="1"/>
  <c r="J29" i="1"/>
  <c r="AA28" i="1"/>
  <c r="L28" i="1"/>
  <c r="J28" i="1"/>
  <c r="AA27" i="1"/>
  <c r="L27" i="1"/>
  <c r="J27" i="1"/>
  <c r="J26" i="1"/>
  <c r="AA25" i="1"/>
  <c r="L25" i="1"/>
  <c r="J25" i="1"/>
  <c r="AA24" i="1"/>
  <c r="L24" i="1"/>
  <c r="J24" i="1"/>
  <c r="AA23" i="1"/>
  <c r="L23" i="1"/>
  <c r="J23" i="1"/>
  <c r="J22" i="1"/>
  <c r="AA21" i="1"/>
  <c r="L21" i="1"/>
  <c r="J21" i="1"/>
  <c r="AA20" i="1"/>
  <c r="L20" i="1"/>
  <c r="J20" i="1"/>
  <c r="AA19" i="1"/>
  <c r="L19" i="1"/>
  <c r="J19" i="1"/>
  <c r="J18" i="1"/>
  <c r="AA16" i="1"/>
  <c r="J16" i="1"/>
  <c r="AA15" i="1"/>
  <c r="L15" i="1"/>
  <c r="AA14" i="1"/>
  <c r="L14" i="1"/>
  <c r="J11" i="1"/>
  <c r="J10" i="1"/>
  <c r="J9" i="1"/>
  <c r="J8" i="1"/>
  <c r="AA135" i="1" l="1"/>
  <c r="Z135" i="1" s="1"/>
  <c r="X940" i="1"/>
  <c r="X941" i="1" s="1"/>
  <c r="AA940" i="1" l="1"/>
</calcChain>
</file>

<file path=xl/sharedStrings.xml><?xml version="1.0" encoding="utf-8"?>
<sst xmlns="http://schemas.openxmlformats.org/spreadsheetml/2006/main" count="1075" uniqueCount="173">
  <si>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</si>
  <si>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</si>
  <si>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</si>
  <si>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</si>
  <si>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</si>
  <si>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</si>
  <si>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</si>
  <si>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</si>
  <si>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</si>
  <si>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</si>
  <si>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</si>
  <si>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</si>
  <si>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</si>
  <si>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</si>
  <si>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</si>
  <si>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</si>
  <si>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</si>
  <si>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</si>
  <si>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</si>
  <si>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</si>
  <si>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Dinas Pendidikan</t>
  </si>
  <si>
    <t>PROGRAM PENUNJANG URUSAN PEMERINTAHAN DAERAH KABUPATEN/KOTA</t>
  </si>
  <si>
    <t>Perencanaan, Penganggaran, dan Evaluasi Kinerja Perangkat Daerah</t>
  </si>
  <si>
    <t>Penyusunan Dokumen Perencanaan Perangkat Daerah</t>
  </si>
  <si>
    <t>5.1.02.01.01.0024</t>
  </si>
  <si>
    <t>Belanja Alat/Bahan untuk Kegiatan Kantor-Alat Tulis Kantor</t>
  </si>
  <si>
    <t>Koordinasi dan Penyusunan Dokumen RKA-SKPD</t>
  </si>
  <si>
    <t>Koordinasi dan Penyusunan Dokumen Perubahan RKA-SKPD</t>
  </si>
  <si>
    <t>Koordinasi dan Penyusunan Laporan Capaian Kinerja dan Ikhtisar Realisasi Kinerja SKPD</t>
  </si>
  <si>
    <t>Evaluasi Kinerja Perangkat Daerah</t>
  </si>
  <si>
    <t>5.1.02.01.01.0052</t>
  </si>
  <si>
    <t>Belanja Makanan dan Minuman Rapat</t>
  </si>
  <si>
    <t>5.1.02.04.01.0001</t>
  </si>
  <si>
    <t>Belanja Perjalanan Dinas Biasa</t>
  </si>
  <si>
    <t>Administrasi Keuangan Perangkat Daerah</t>
  </si>
  <si>
    <t>Koordinasi dan Penyusunan Laporan Keuangan Akhir Tahun SKPD</t>
  </si>
  <si>
    <t>Koordinasi dan Penyusunan Laporan Keuangan Bulanan/Triwulanan/Semesteran SKPD</t>
  </si>
  <si>
    <t>5.1.02.01.01.0031</t>
  </si>
  <si>
    <t>Administrasi Umum Perangkat Daerah</t>
  </si>
  <si>
    <t>Belanja Alat/Bahan untuk Kegiatan Kantor-Alat Listrik</t>
  </si>
  <si>
    <t>Penyediaan Komponen Instalasi Listrik/Penerangan Bangunan Kantor</t>
  </si>
  <si>
    <t>Penyediaan Peralatan Rumah Tangga</t>
  </si>
  <si>
    <t>Penyediaan Bahan Logistik Kantor</t>
  </si>
  <si>
    <t>5.1.02.01.01.0053</t>
  </si>
  <si>
    <t>Belanja Makanan dan Minuman Jamuan Tamu</t>
  </si>
  <si>
    <t>Penyediaan Barang Cetakan dan Penggandaan</t>
  </si>
  <si>
    <t>Penyediaan Bahan Bacaan dan Peraturan Perundang-undangan</t>
  </si>
  <si>
    <t>5.1.02.02.01.0062</t>
  </si>
  <si>
    <t>Belanja Langganan Jurnal/Surat Kabar/Majalah</t>
  </si>
  <si>
    <t>Penyelenggaraan Rapat Koordinasi dan Konsultasi SKPD</t>
  </si>
  <si>
    <t>Pengadaan Barang Milik Daerah Penunjang Urusan Pemerintah Daerah</t>
  </si>
  <si>
    <t>1.01.01.2.07.06</t>
  </si>
  <si>
    <t>Pengadaan Peralatan dan Mesin Lainnya</t>
  </si>
  <si>
    <t>Penyediaan Jasa Penunjang Urusan Pemerintahan Daerah</t>
  </si>
  <si>
    <t>Penyediaan Jasa Surat Menyurat</t>
  </si>
  <si>
    <t>5.1.02.01.01.0027</t>
  </si>
  <si>
    <t>Belanja Alat/Bahan untuk Kegiatan Kantor-Benda Pos</t>
  </si>
  <si>
    <t>Penyediaan Jasa Komunikasi, Sumber Daya Air dan Listrik</t>
  </si>
  <si>
    <t>5.1.02.02.01.0061</t>
  </si>
  <si>
    <t>Belanja Tagihan Listrik</t>
  </si>
  <si>
    <t>5.1.02.02.01.0063</t>
  </si>
  <si>
    <t>Belanja Kawat/Faksimili/Internet/TV Berlangganan</t>
  </si>
  <si>
    <t>Penyediaan Jasa Pelayanan Umum Kantor</t>
  </si>
  <si>
    <t>Pemeliharaan Barang Milik Daerah Penunjang Urusan Pemerintahan Daerah</t>
  </si>
  <si>
    <t>5.1.02.02.01.0067</t>
  </si>
  <si>
    <t>Pengelolaan Pendidikan Sekolah Dasar</t>
  </si>
  <si>
    <t>Administrasi Kepegawaian Perangkat Daerah</t>
  </si>
  <si>
    <t>5.1.02.02.01.0055</t>
  </si>
  <si>
    <t>Belanja Jasa Iklan/Reklame, Film, dan Pemotretan</t>
  </si>
  <si>
    <t>5.1.02.03.02.0035</t>
  </si>
  <si>
    <t>Belanja Pemeliharaan Alat Angkutan-Alat Angkutan Darat Bermotor-Kendaraan Dinas Bermotor Perorangan</t>
  </si>
  <si>
    <t>5.2.02.10.01.0003</t>
  </si>
  <si>
    <t>5.1.02.04.01.0003</t>
  </si>
  <si>
    <t>Belanja Perjalanan Dinas Dalam Kota</t>
  </si>
  <si>
    <t>5.1.02.01.01.0012</t>
  </si>
  <si>
    <t>5.1.02.01.01.0026</t>
  </si>
  <si>
    <t>Belanja Alat/Bahan untuk Kegiatan Kantor- Bahan Cetak</t>
  </si>
  <si>
    <t>URUSAN PEMERINTAHAN WAJIB YANG TIDAK BERKAITAN DENGAN PELAYANAN DASAR</t>
  </si>
  <si>
    <t>5.1.02.01.01.0004</t>
  </si>
  <si>
    <t>2.12</t>
  </si>
  <si>
    <t>2.12.0.00.0.00.13.0000</t>
  </si>
  <si>
    <t>2.12.01</t>
  </si>
  <si>
    <t>2.12.01.2.01</t>
  </si>
  <si>
    <t>2.12.01.2.01.07</t>
  </si>
  <si>
    <t>2.12.01.2.06</t>
  </si>
  <si>
    <t>2.12.01.2.06.01</t>
  </si>
  <si>
    <t>2.12.01.2.06.03</t>
  </si>
  <si>
    <t>2.12.01.2.06.04</t>
  </si>
  <si>
    <t>2.12.01.2.06.05</t>
  </si>
  <si>
    <t>2.12.01.2.06.06</t>
  </si>
  <si>
    <t>2.12.01.2.06.09</t>
  </si>
  <si>
    <t>2.12.01.2.07</t>
  </si>
  <si>
    <t>2.12.01.2.07.06</t>
  </si>
  <si>
    <t>2.12.01.2.08</t>
  </si>
  <si>
    <t>2.12.01.2.08.01</t>
  </si>
  <si>
    <t>2.12.01.2.08.02</t>
  </si>
  <si>
    <t>2.12.01.2.08.04</t>
  </si>
  <si>
    <t>2.12.01.2.09</t>
  </si>
  <si>
    <t>2.12.01.2.09.02</t>
  </si>
  <si>
    <t>2.12.02</t>
  </si>
  <si>
    <t>Pelayanan Pendaftaran Penduduk</t>
  </si>
  <si>
    <t>PROGRAM PENDAFTARAN PENDUDUK</t>
  </si>
  <si>
    <t>2.12.02.2.01</t>
  </si>
  <si>
    <t>2.12.02.2.01.04</t>
  </si>
  <si>
    <t>Peningkatan Pelayanan Pendaftaran Penduduk</t>
  </si>
  <si>
    <t>2.12.02.2.02</t>
  </si>
  <si>
    <t>Penataan Pendaftaran Penduduk</t>
  </si>
  <si>
    <t>2.12.02.2.02.02</t>
  </si>
  <si>
    <t>2.12.03</t>
  </si>
  <si>
    <t>PROGRAM PENCATATAN SIPIL</t>
  </si>
  <si>
    <t>2.12.03.2.01</t>
  </si>
  <si>
    <t>Pelayanan Pencatatan Sipil</t>
  </si>
  <si>
    <t>2.12.04</t>
  </si>
  <si>
    <t>PROGRAM PENGELOLAAN INFORMASI ADMINISTRASI KEPENDUDUKAN</t>
  </si>
  <si>
    <t>2.12.04.2.03</t>
  </si>
  <si>
    <t>2.12.05</t>
  </si>
  <si>
    <t>PROGRAM PENGELOLAAN PROFIL KEPENDUDUKAN</t>
  </si>
  <si>
    <t>2.12.05.2.01</t>
  </si>
  <si>
    <t>2.12.05.2.01.02</t>
  </si>
  <si>
    <t>Sosialisasi Peraturan Perundang-Undangan</t>
  </si>
  <si>
    <t>Fasilitasi Kunjungan Tamu</t>
  </si>
  <si>
    <t>5.1.02.03.02.0117</t>
  </si>
  <si>
    <t>Belanja Pemeliharaan Alat Kantor dan Rumah Tangga-Alat Kantor-Alat Kantor Lainnya</t>
  </si>
  <si>
    <t>5.1.02.05.02.0001</t>
  </si>
  <si>
    <t>23=22 x 20</t>
  </si>
  <si>
    <t>26 = 25 x 23</t>
  </si>
  <si>
    <t>Urusan/BidUrusan/Kegiatan/Sub Kegiatan</t>
  </si>
  <si>
    <t>Jumlah</t>
  </si>
  <si>
    <t xml:space="preserve">URUSAN PEMERINTAHAN BIDANG ADMINISTRASI KEPENDUDUKAN DAN PENCATATAN SIPIL </t>
  </si>
  <si>
    <t>2.12.01.2.01.01</t>
  </si>
  <si>
    <t>2.12.01.2.01.02</t>
  </si>
  <si>
    <t>2.12.01.2.01.03</t>
  </si>
  <si>
    <t>2.12.01.2.01.06</t>
  </si>
  <si>
    <t>2.12.01.2.02</t>
  </si>
  <si>
    <t>2.12.01.2.02.05</t>
  </si>
  <si>
    <t>2.12.01.2.02.07</t>
  </si>
  <si>
    <t>2.12.01.2.05</t>
  </si>
  <si>
    <t>2.12.01.2.05.10</t>
  </si>
  <si>
    <t xml:space="preserve">Belanja Bahan-Bahan Lainnya </t>
  </si>
  <si>
    <t>2.12.01.2.06.07</t>
  </si>
  <si>
    <t>Penyediaan Bahan/Material</t>
  </si>
  <si>
    <t xml:space="preserve">Belanja Perjalanan Dinas Biasa </t>
  </si>
  <si>
    <t>2.12.01.2.06.08</t>
  </si>
  <si>
    <t>5.1.02.01401.0001</t>
  </si>
  <si>
    <t>5.1.02.01401.0003</t>
  </si>
  <si>
    <t xml:space="preserve">Belanja Modal Komputer Unit Lainnya </t>
  </si>
  <si>
    <t>2.12.01.2.08.03</t>
  </si>
  <si>
    <t>Belanja Jasa Yang Diberikan kepada Pihak Ketiga/Pihak Lainnya</t>
  </si>
  <si>
    <t xml:space="preserve">Penyediaan Jasa Pemeliharaan, Biaya Pemeliharaan,Pajak dan Perizinan Kendaraan Dinas Operasional atau Lapangan </t>
  </si>
  <si>
    <t>Belanja Alat/Bahan untuk kegiatan kantor-Bahan Cetak</t>
  </si>
  <si>
    <t>Belanja Bahan-Bahan Bakar</t>
  </si>
  <si>
    <t>Belanja Pembayaran Pajak, Bea , dan Perizinan</t>
  </si>
  <si>
    <t>Pengadaan Dokumen Kependudukan Selain Blangko KTP-El, Formulir, dan Buku Terkait Pendaftaran Penduduk Sesuai dengan Kebutuhan</t>
  </si>
  <si>
    <t>2.12.02.2.03</t>
  </si>
  <si>
    <t>Penyelenggaraan Pendaftaran Penduduk</t>
  </si>
  <si>
    <t>2.12.02.2.03.01</t>
  </si>
  <si>
    <t>Koordinasi Antar Lembaga Pemerintah dan Lembaga Non-Pemerintah di Kabupaten/kota dalam Penertiban Pelayanan Pendaftaran Penduduk</t>
  </si>
  <si>
    <t>Belanja Perjalanan Dalam Kota</t>
  </si>
  <si>
    <t>2.12.02.2.03.08</t>
  </si>
  <si>
    <t>Penyajian Data Kependudukan yang akurat dan Dapat Dipertanggungjawabkan Terkait Pendaftaran Penduduk</t>
  </si>
  <si>
    <t>2.12.03.2.01.02</t>
  </si>
  <si>
    <t>Peningkatan Dalam Pelayanan Pencatatan Sipil</t>
  </si>
  <si>
    <t xml:space="preserve">Penyelenggaraan Pengelolaan Informasi Administrasi Kependudukan </t>
  </si>
  <si>
    <t>2.12.04.2.03.04</t>
  </si>
  <si>
    <t>Penyelenggaraan Pemanfaatan Data Kependudukan</t>
  </si>
  <si>
    <t>Penyusunan Profil Data Perkembangan dan Proyeksi Kependudukan Serta Kebutuhan yang Lain</t>
  </si>
  <si>
    <t>KOTA PRABUMULIH</t>
  </si>
  <si>
    <t>2.12.01.2.03.06</t>
  </si>
  <si>
    <t>2.12.01.2.03</t>
  </si>
  <si>
    <t>Administrasi Barang Milik Daerah pada Perangkat Daerah</t>
  </si>
  <si>
    <t>Pelaksanaan Penatausahan dan Pengujian/Verifikasi Keuangan SKPD</t>
  </si>
  <si>
    <t>5.1.02.02.01.0001</t>
  </si>
  <si>
    <t>Belanja Jasa Pengelolaan BMD yang Tidak Menghasilkan Pendapatan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</si>
</sst>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00"/>
    <numFmt numFmtId="166" formatCode="0000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name val="Calibri"/>
      <family val="2"/>
      <charset val="1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Times New Roman"/>
      <charset val="204"/>
    </font>
    <font>
      <b/>
      <sz val="8.5"/>
      <name val="Segoe UI"/>
      <family val="2"/>
    </font>
    <font>
      <sz val="10"/>
      <name val="Arial"/>
      <family val="2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2" fillId="0" borderId="0"/>
  </cellStyleXfs>
  <cellXfs count="63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vertical="top"/>
    </xf>
    <xf numFmtId="0" fontId="4" fillId="2" borderId="1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vertical="top" wrapText="1"/>
    </xf>
    <xf numFmtId="165" fontId="4" fillId="2" borderId="11" xfId="0" applyNumberFormat="1" applyFont="1" applyFill="1" applyBorder="1" applyAlignment="1">
      <alignment vertical="top"/>
    </xf>
    <xf numFmtId="166" fontId="4" fillId="2" borderId="11" xfId="0" applyNumberFormat="1" applyFont="1" applyFill="1" applyBorder="1" applyAlignment="1">
      <alignment vertical="top"/>
    </xf>
    <xf numFmtId="9" fontId="4" fillId="2" borderId="11" xfId="0" applyNumberFormat="1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vertical="top"/>
    </xf>
    <xf numFmtId="0" fontId="3" fillId="2" borderId="11" xfId="0" applyFont="1" applyFill="1" applyBorder="1" applyAlignment="1">
      <alignment vertical="top" wrapText="1"/>
    </xf>
    <xf numFmtId="165" fontId="3" fillId="2" borderId="11" xfId="0" applyNumberFormat="1" applyFont="1" applyFill="1" applyBorder="1" applyAlignment="1">
      <alignment vertical="top"/>
    </xf>
    <xf numFmtId="166" fontId="3" fillId="2" borderId="11" xfId="0" applyNumberFormat="1" applyFont="1" applyFill="1" applyBorder="1" applyAlignment="1">
      <alignment vertical="top"/>
    </xf>
    <xf numFmtId="3" fontId="3" fillId="2" borderId="11" xfId="0" applyNumberFormat="1" applyFont="1" applyFill="1" applyBorder="1" applyAlignment="1">
      <alignment vertical="top"/>
    </xf>
    <xf numFmtId="9" fontId="3" fillId="2" borderId="11" xfId="0" applyNumberFormat="1" applyFont="1" applyFill="1" applyBorder="1" applyAlignment="1">
      <alignment horizontal="center" vertical="top" wrapText="1"/>
    </xf>
    <xf numFmtId="3" fontId="4" fillId="2" borderId="11" xfId="0" applyNumberFormat="1" applyFont="1" applyFill="1" applyBorder="1" applyAlignment="1">
      <alignment vertical="top"/>
    </xf>
    <xf numFmtId="9" fontId="3" fillId="2" borderId="0" xfId="2" applyFont="1" applyFill="1" applyAlignment="1">
      <alignment vertical="top"/>
    </xf>
    <xf numFmtId="164" fontId="3" fillId="2" borderId="0" xfId="1" applyFont="1" applyFill="1" applyAlignment="1">
      <alignment vertical="top"/>
    </xf>
    <xf numFmtId="0" fontId="5" fillId="2" borderId="6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164" fontId="3" fillId="2" borderId="11" xfId="1" applyFont="1" applyFill="1" applyBorder="1" applyAlignment="1">
      <alignment vertical="top"/>
    </xf>
    <xf numFmtId="0" fontId="7" fillId="2" borderId="0" xfId="0" applyFont="1" applyFill="1" applyAlignment="1">
      <alignment vertical="top"/>
    </xf>
    <xf numFmtId="3" fontId="3" fillId="2" borderId="0" xfId="0" applyNumberFormat="1" applyFont="1" applyFill="1" applyAlignment="1">
      <alignment vertical="top"/>
    </xf>
    <xf numFmtId="3" fontId="3" fillId="2" borderId="0" xfId="0" applyNumberFormat="1" applyFont="1" applyFill="1" applyAlignment="1">
      <alignment vertical="top" wrapText="1"/>
    </xf>
    <xf numFmtId="0" fontId="7" fillId="3" borderId="0" xfId="0" applyFont="1" applyFill="1" applyAlignment="1">
      <alignment vertical="top"/>
    </xf>
    <xf numFmtId="3" fontId="8" fillId="3" borderId="1" xfId="0" applyNumberFormat="1" applyFont="1" applyFill="1" applyBorder="1" applyAlignment="1">
      <alignment vertical="top"/>
    </xf>
    <xf numFmtId="0" fontId="8" fillId="3" borderId="1" xfId="0" applyFont="1" applyFill="1" applyBorder="1" applyAlignment="1">
      <alignment vertical="top"/>
    </xf>
    <xf numFmtId="9" fontId="8" fillId="3" borderId="1" xfId="2" applyFont="1" applyFill="1" applyBorder="1" applyAlignment="1">
      <alignment horizontal="center" vertical="top"/>
    </xf>
    <xf numFmtId="0" fontId="7" fillId="3" borderId="1" xfId="0" applyFont="1" applyFill="1" applyBorder="1" applyAlignment="1">
      <alignment vertical="top"/>
    </xf>
    <xf numFmtId="0" fontId="4" fillId="2" borderId="0" xfId="0" applyFont="1" applyFill="1" applyAlignment="1">
      <alignment horizontal="center"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top"/>
    </xf>
    <xf numFmtId="0" fontId="8" fillId="3" borderId="7" xfId="0" applyFont="1" applyFill="1" applyBorder="1" applyAlignment="1">
      <alignment horizontal="center" vertical="top"/>
    </xf>
    <xf numFmtId="0" fontId="8" fillId="3" borderId="6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1" fillId="0" borderId="14" xfId="3" applyFont="1" applyFill="1" applyBorder="1" applyAlignment="1">
      <alignment horizontal="left" vertical="top" wrapText="1"/>
    </xf>
    <xf numFmtId="0" fontId="11" fillId="0" borderId="2" xfId="3" applyFont="1" applyFill="1" applyBorder="1" applyAlignment="1">
      <alignment horizontal="left" vertical="top" wrapText="1"/>
    </xf>
    <xf numFmtId="0" fontId="10" fillId="0" borderId="0" xfId="4" applyFont="1" applyFill="1" applyBorder="1" applyAlignment="1">
      <alignment vertical="top"/>
    </xf>
    <xf numFmtId="0" fontId="10" fillId="0" borderId="15" xfId="4" applyFont="1" applyFill="1" applyBorder="1" applyAlignment="1">
      <alignment vertical="top"/>
    </xf>
    <xf numFmtId="0" fontId="11" fillId="0" borderId="11" xfId="4" applyFont="1" applyFill="1" applyBorder="1" applyAlignment="1">
      <alignment vertical="top" wrapText="1"/>
    </xf>
    <xf numFmtId="0" fontId="10" fillId="0" borderId="11" xfId="4" applyFont="1" applyFill="1" applyBorder="1" applyAlignment="1">
      <alignment vertical="top"/>
    </xf>
    <xf numFmtId="164" fontId="11" fillId="0" borderId="11" xfId="1" applyFont="1" applyFill="1" applyBorder="1" applyAlignment="1">
      <alignment vertical="top"/>
    </xf>
  </cellXfs>
  <cellStyles count="5">
    <cellStyle name="Comma [0]" xfId="1" builtinId="6"/>
    <cellStyle name="Normal" xfId="0" builtinId="0"/>
    <cellStyle name="Normal 2" xfId="3" xr:uid="{B720E38B-A6A9-470D-92BA-41ED932E42EB}"/>
    <cellStyle name="Normal 3" xfId="4" xr:uid="{A278435C-E0A8-4DDE-B339-BB3C307DA9A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1393532</xdr:colOff>
      <xdr:row>136</xdr:row>
      <xdr:rowOff>82442</xdr:rowOff>
    </xdr:from>
    <xdr:to>
      <xdr:col>24</xdr:col>
      <xdr:colOff>270702</xdr:colOff>
      <xdr:row>139</xdr:row>
      <xdr:rowOff>122464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4769353" y="99115228"/>
          <a:ext cx="3653278" cy="1917807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" lastClr="FFFF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Prabumulih</a:t>
          </a: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,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November 2022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         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KEPALA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DINAS KEPENDUDUKAN DAN PENCATATAN SIPIL KOTA PRABUMULIH</a:t>
          </a: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HARYADI, SH, MH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PEMBINA UTAMA MUDA (IV/C)</a:t>
          </a: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NIP.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19700609 199803 1 003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ookman Old Style" panose="02050604050505020204" pitchFamily="18" charset="0"/>
            <a:ea typeface="+mn-ea"/>
            <a:cs typeface="Arial" pitchFamily="34" charset="0"/>
          </a:endParaRPr>
        </a:p>
      </xdr:txBody>
    </xdr:sp>
    <xdr:clientData/>
  </xdr:twoCellAnchor>
  <xdr:twoCellAnchor editAs="oneCell">
    <xdr:from>
      <xdr:col>19</xdr:col>
      <xdr:colOff>1080567</xdr:colOff>
      <xdr:row>183</xdr:row>
      <xdr:rowOff>477049</xdr:rowOff>
    </xdr:from>
    <xdr:to>
      <xdr:col>20</xdr:col>
      <xdr:colOff>571454</xdr:colOff>
      <xdr:row>185</xdr:row>
      <xdr:rowOff>19809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B98314-7AA8-491F-A695-5ED5C2DB539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9353" y="99115228"/>
          <a:ext cx="1001279" cy="794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1061358</xdr:colOff>
      <xdr:row>137</xdr:row>
      <xdr:rowOff>40822</xdr:rowOff>
    </xdr:from>
    <xdr:to>
      <xdr:col>22</xdr:col>
      <xdr:colOff>484208</xdr:colOff>
      <xdr:row>138</xdr:row>
      <xdr:rowOff>209510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C239C6E-A8FE-49E5-97CE-9B73919D31A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27929" y="71696036"/>
          <a:ext cx="1001279" cy="794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285750</xdr:colOff>
      <xdr:row>136</xdr:row>
      <xdr:rowOff>299357</xdr:rowOff>
    </xdr:from>
    <xdr:to>
      <xdr:col>22</xdr:col>
      <xdr:colOff>327437</xdr:colOff>
      <xdr:row>138</xdr:row>
      <xdr:rowOff>584200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839BEC5-C84E-4676-9C23-3639037FD6E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52321" y="71328643"/>
          <a:ext cx="1620116" cy="1536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941"/>
  <sheetViews>
    <sheetView tabSelected="1" view="pageBreakPreview" topLeftCell="J133" zoomScale="70" zoomScaleNormal="70" zoomScaleSheetLayoutView="70" workbookViewId="0">
      <selection activeCell="S139" sqref="S139"/>
    </sheetView>
  </sheetViews>
  <sheetFormatPr defaultRowHeight="50.1" customHeight="1" x14ac:dyDescent="0.25"/>
  <cols>
    <col min="1" max="1" width="0.7109375" style="2" customWidth="1"/>
    <col min="2" max="2" width="2.7109375" style="3" customWidth="1"/>
    <col min="3" max="3" width="4.85546875" style="2" customWidth="1"/>
    <col min="4" max="4" width="24" style="2" customWidth="1"/>
    <col min="5" max="5" width="9.28515625" style="2" customWidth="1"/>
    <col min="6" max="6" width="13.42578125" style="2" customWidth="1"/>
    <col min="7" max="7" width="15.42578125" style="2" customWidth="1"/>
    <col min="8" max="8" width="16.140625" style="2" customWidth="1"/>
    <col min="9" max="9" width="25.140625" style="2" hidden="1" customWidth="1"/>
    <col min="10" max="10" width="30" style="3" customWidth="1"/>
    <col min="11" max="11" width="38.7109375" style="2" hidden="1" customWidth="1"/>
    <col min="12" max="12" width="39.28515625" style="5" customWidth="1"/>
    <col min="13" max="14" width="4.42578125" style="2" customWidth="1"/>
    <col min="15" max="16" width="4.7109375" style="2" customWidth="1"/>
    <col min="17" max="17" width="3.42578125" style="2" customWidth="1"/>
    <col min="18" max="18" width="5.7109375" style="2" customWidth="1"/>
    <col min="19" max="19" width="27" style="5" customWidth="1"/>
    <col min="20" max="20" width="22.7109375" style="5" customWidth="1"/>
    <col min="21" max="21" width="16.42578125" style="2" customWidth="1"/>
    <col min="22" max="22" width="7.140625" style="2" bestFit="1" customWidth="1"/>
    <col min="23" max="23" width="8.140625" style="6" customWidth="1"/>
    <col min="24" max="24" width="17.140625" style="2" customWidth="1"/>
    <col min="25" max="25" width="7.140625" style="2" bestFit="1" customWidth="1"/>
    <col min="26" max="26" width="7.42578125" style="6" bestFit="1" customWidth="1"/>
    <col min="27" max="27" width="16.42578125" style="2" customWidth="1"/>
    <col min="28" max="28" width="5.5703125" style="2" customWidth="1"/>
    <col min="29" max="29" width="9.140625" style="2"/>
    <col min="30" max="30" width="11.140625" style="2" bestFit="1" customWidth="1"/>
    <col min="31" max="16384" width="9.140625" style="2"/>
  </cols>
  <sheetData>
    <row r="1" spans="1:28" ht="20.100000000000001" customHeight="1" x14ac:dyDescent="0.25">
      <c r="B1" s="45" t="s">
        <v>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</row>
    <row r="2" spans="1:28" ht="20.100000000000001" customHeight="1" x14ac:dyDescent="0.25">
      <c r="B2" s="45" t="s">
        <v>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3" spans="1:28" ht="20.100000000000001" customHeight="1" x14ac:dyDescent="0.25">
      <c r="B3" s="45" t="s">
        <v>166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</row>
    <row r="4" spans="1:28" ht="20.100000000000001" customHeight="1" x14ac:dyDescent="0.25"/>
    <row r="5" spans="1:28" s="8" customFormat="1" ht="31.5" customHeight="1" x14ac:dyDescent="0.25">
      <c r="A5" s="45"/>
      <c r="B5" s="46" t="s">
        <v>2</v>
      </c>
      <c r="C5" s="46"/>
      <c r="D5" s="46"/>
      <c r="E5" s="46"/>
      <c r="F5" s="46"/>
      <c r="G5" s="46"/>
      <c r="H5" s="47"/>
      <c r="I5" s="7"/>
      <c r="J5" s="54" t="s">
        <v>126</v>
      </c>
      <c r="K5" s="46"/>
      <c r="L5" s="47"/>
      <c r="M5" s="50" t="s">
        <v>3</v>
      </c>
      <c r="N5" s="50"/>
      <c r="O5" s="50"/>
      <c r="P5" s="50"/>
      <c r="Q5" s="50"/>
      <c r="R5" s="50"/>
      <c r="S5" s="50" t="s">
        <v>4</v>
      </c>
      <c r="T5" s="50" t="s">
        <v>5</v>
      </c>
      <c r="U5" s="50" t="s">
        <v>6</v>
      </c>
      <c r="V5" s="50"/>
      <c r="W5" s="50" t="s">
        <v>7</v>
      </c>
      <c r="X5" s="50"/>
      <c r="Y5" s="50"/>
      <c r="Z5" s="50" t="s">
        <v>8</v>
      </c>
      <c r="AA5" s="50"/>
      <c r="AB5" s="35" t="s">
        <v>9</v>
      </c>
    </row>
    <row r="6" spans="1:28" s="4" customFormat="1" ht="33.75" customHeight="1" x14ac:dyDescent="0.25">
      <c r="A6" s="45"/>
      <c r="B6" s="48"/>
      <c r="C6" s="48"/>
      <c r="D6" s="48"/>
      <c r="E6" s="48"/>
      <c r="F6" s="48"/>
      <c r="G6" s="48"/>
      <c r="H6" s="49"/>
      <c r="I6" s="9"/>
      <c r="J6" s="55"/>
      <c r="K6" s="48"/>
      <c r="L6" s="49"/>
      <c r="M6" s="1" t="s">
        <v>10</v>
      </c>
      <c r="N6" s="1" t="s">
        <v>11</v>
      </c>
      <c r="O6" s="1" t="s">
        <v>12</v>
      </c>
      <c r="P6" s="1" t="s">
        <v>13</v>
      </c>
      <c r="Q6" s="1" t="s">
        <v>14</v>
      </c>
      <c r="R6" s="1" t="s">
        <v>15</v>
      </c>
      <c r="S6" s="50"/>
      <c r="T6" s="50"/>
      <c r="U6" s="9" t="s">
        <v>16</v>
      </c>
      <c r="V6" s="9" t="s">
        <v>17</v>
      </c>
      <c r="W6" s="9" t="s">
        <v>18</v>
      </c>
      <c r="X6" s="9" t="s">
        <v>16</v>
      </c>
      <c r="Y6" s="9" t="s">
        <v>17</v>
      </c>
      <c r="Z6" s="9" t="s">
        <v>18</v>
      </c>
      <c r="AA6" s="9" t="s">
        <v>19</v>
      </c>
      <c r="AB6" s="9"/>
    </row>
    <row r="7" spans="1:28" s="4" customFormat="1" ht="16.5" customHeight="1" x14ac:dyDescent="0.25">
      <c r="B7" s="31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0">
        <v>12</v>
      </c>
      <c r="N7" s="10">
        <v>13</v>
      </c>
      <c r="O7" s="10">
        <v>14</v>
      </c>
      <c r="P7" s="10">
        <v>15</v>
      </c>
      <c r="Q7" s="10">
        <v>16</v>
      </c>
      <c r="R7" s="10">
        <v>17</v>
      </c>
      <c r="S7" s="10">
        <v>18</v>
      </c>
      <c r="T7" s="10">
        <v>19</v>
      </c>
      <c r="U7" s="10">
        <v>20</v>
      </c>
      <c r="V7" s="10">
        <v>21</v>
      </c>
      <c r="W7" s="10">
        <v>22</v>
      </c>
      <c r="X7" s="10" t="s">
        <v>124</v>
      </c>
      <c r="Y7" s="10">
        <v>24</v>
      </c>
      <c r="Z7" s="10">
        <v>25</v>
      </c>
      <c r="AA7" s="10" t="s">
        <v>125</v>
      </c>
      <c r="AB7" s="10">
        <v>27</v>
      </c>
    </row>
    <row r="8" spans="1:28" s="4" customFormat="1" ht="50.1" customHeight="1" x14ac:dyDescent="0.25">
      <c r="B8" s="32">
        <v>2</v>
      </c>
      <c r="C8" s="12"/>
      <c r="D8" s="12"/>
      <c r="E8" s="12"/>
      <c r="F8" s="12"/>
      <c r="G8" s="12"/>
      <c r="H8" s="12"/>
      <c r="I8" s="12"/>
      <c r="J8" s="11" t="str">
        <f>CONCATENATE(B8)</f>
        <v>2</v>
      </c>
      <c r="K8" s="12"/>
      <c r="L8" s="13" t="s">
        <v>77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1:28" s="4" customFormat="1" ht="50.1" customHeight="1" x14ac:dyDescent="0.25">
      <c r="B9" s="33">
        <v>2</v>
      </c>
      <c r="C9" s="15" t="s">
        <v>79</v>
      </c>
      <c r="D9" s="16"/>
      <c r="E9" s="16"/>
      <c r="F9" s="16"/>
      <c r="G9" s="16"/>
      <c r="H9" s="16"/>
      <c r="I9" s="16"/>
      <c r="J9" s="14" t="str">
        <f>CONCATENATE(C9,,E9)</f>
        <v>2.12</v>
      </c>
      <c r="K9" s="16"/>
      <c r="L9" s="17" t="s">
        <v>128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s="4" customFormat="1" ht="50.1" customHeight="1" x14ac:dyDescent="0.25">
      <c r="B10" s="33">
        <v>2</v>
      </c>
      <c r="C10" s="15" t="s">
        <v>79</v>
      </c>
      <c r="D10" s="15" t="s">
        <v>80</v>
      </c>
      <c r="E10" s="16"/>
      <c r="F10" s="16"/>
      <c r="G10" s="16"/>
      <c r="H10" s="16"/>
      <c r="I10" s="16"/>
      <c r="J10" s="14" t="str">
        <f>CONCATENATE(D10)</f>
        <v>2.12.0.00.0.00.13.0000</v>
      </c>
      <c r="K10" s="16"/>
      <c r="L10" s="17" t="s">
        <v>20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s="4" customFormat="1" ht="50.1" customHeight="1" x14ac:dyDescent="0.25">
      <c r="B11" s="33">
        <v>2</v>
      </c>
      <c r="C11" s="15" t="s">
        <v>79</v>
      </c>
      <c r="D11" s="15" t="s">
        <v>80</v>
      </c>
      <c r="E11" s="15" t="s">
        <v>81</v>
      </c>
      <c r="F11" s="16"/>
      <c r="G11" s="16"/>
      <c r="H11" s="16"/>
      <c r="I11" s="16"/>
      <c r="J11" s="14" t="str">
        <f>CONCATENATE(C11,".",E11,".00.",E11)</f>
        <v>2.12.2.12.01.00.2.12.01</v>
      </c>
      <c r="K11" s="16"/>
      <c r="L11" s="17" t="s">
        <v>21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s="4" customFormat="1" ht="50.1" customHeight="1" x14ac:dyDescent="0.25">
      <c r="B12" s="33">
        <v>2</v>
      </c>
      <c r="C12" s="15" t="s">
        <v>79</v>
      </c>
      <c r="D12" s="15" t="s">
        <v>80</v>
      </c>
      <c r="E12" s="15" t="s">
        <v>81</v>
      </c>
      <c r="F12" s="15" t="s">
        <v>82</v>
      </c>
      <c r="G12" s="16"/>
      <c r="H12" s="16"/>
      <c r="I12" s="16"/>
      <c r="J12" s="14" t="str">
        <f>CONCATENATE(C12,".",E12,".00.",F12)</f>
        <v>2.12.2.12.01.00.2.12.01.2.01</v>
      </c>
      <c r="K12" s="16"/>
      <c r="L12" s="17" t="s">
        <v>22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s="5" customFormat="1" ht="50.1" customHeight="1" x14ac:dyDescent="0.25">
      <c r="B13" s="33">
        <v>2</v>
      </c>
      <c r="C13" s="15" t="s">
        <v>79</v>
      </c>
      <c r="D13" s="15" t="s">
        <v>80</v>
      </c>
      <c r="E13" s="15" t="s">
        <v>81</v>
      </c>
      <c r="F13" s="15" t="s">
        <v>82</v>
      </c>
      <c r="G13" s="15" t="s">
        <v>129</v>
      </c>
      <c r="H13" s="15"/>
      <c r="I13" s="15" t="s">
        <v>20</v>
      </c>
      <c r="J13" s="14" t="str">
        <f>CONCATENATE(C13,".",E13,".00.",G13)</f>
        <v>2.12.2.12.01.00.2.12.01.2.01.01</v>
      </c>
      <c r="K13" s="15" t="s">
        <v>22</v>
      </c>
      <c r="L13" s="17" t="s">
        <v>23</v>
      </c>
      <c r="M13" s="15"/>
      <c r="N13" s="15"/>
      <c r="O13" s="18"/>
      <c r="P13" s="18"/>
      <c r="Q13" s="18"/>
      <c r="R13" s="19"/>
      <c r="S13" s="17"/>
      <c r="T13" s="17"/>
      <c r="U13" s="15"/>
      <c r="V13" s="15"/>
      <c r="W13" s="20"/>
      <c r="X13" s="15"/>
      <c r="Y13" s="15"/>
      <c r="Z13" s="20"/>
      <c r="AA13" s="15"/>
      <c r="AB13" s="17"/>
    </row>
    <row r="14" spans="1:28" s="5" customFormat="1" ht="50.1" customHeight="1" x14ac:dyDescent="0.25">
      <c r="B14" s="34">
        <v>2</v>
      </c>
      <c r="C14" s="22" t="s">
        <v>79</v>
      </c>
      <c r="D14" s="22" t="s">
        <v>80</v>
      </c>
      <c r="E14" s="22" t="s">
        <v>81</v>
      </c>
      <c r="F14" s="22" t="s">
        <v>82</v>
      </c>
      <c r="G14" s="22" t="s">
        <v>129</v>
      </c>
      <c r="H14" s="22" t="s">
        <v>24</v>
      </c>
      <c r="I14" s="22" t="s">
        <v>20</v>
      </c>
      <c r="J14" s="21" t="str">
        <f>CONCATENATE(C14,".",E14,".00.",G14)</f>
        <v>2.12.2.12.01.00.2.12.01.2.01.01</v>
      </c>
      <c r="K14" s="22" t="s">
        <v>22</v>
      </c>
      <c r="L14" s="23" t="str">
        <f>S14</f>
        <v>Belanja Alat/Bahan untuk Kegiatan Kantor-Alat Tulis Kantor</v>
      </c>
      <c r="M14" s="22">
        <v>5</v>
      </c>
      <c r="N14" s="22">
        <v>1</v>
      </c>
      <c r="O14" s="24">
        <v>2</v>
      </c>
      <c r="P14" s="24">
        <v>1</v>
      </c>
      <c r="Q14" s="24">
        <v>1</v>
      </c>
      <c r="R14" s="25">
        <v>24</v>
      </c>
      <c r="S14" s="23" t="s">
        <v>25</v>
      </c>
      <c r="T14" s="23" t="s">
        <v>25</v>
      </c>
      <c r="U14" s="26">
        <v>870000</v>
      </c>
      <c r="V14" s="26"/>
      <c r="W14" s="27">
        <v>1</v>
      </c>
      <c r="X14" s="26">
        <f>W14*U14</f>
        <v>870000</v>
      </c>
      <c r="Y14" s="26"/>
      <c r="Z14" s="27">
        <v>1</v>
      </c>
      <c r="AA14" s="26">
        <f>Z14*X14</f>
        <v>870000</v>
      </c>
      <c r="AB14" s="23"/>
    </row>
    <row r="15" spans="1:28" s="5" customFormat="1" ht="50.1" customHeight="1" x14ac:dyDescent="0.25">
      <c r="B15" s="34">
        <v>2</v>
      </c>
      <c r="C15" s="22" t="s">
        <v>79</v>
      </c>
      <c r="D15" s="22" t="s">
        <v>80</v>
      </c>
      <c r="E15" s="22" t="s">
        <v>81</v>
      </c>
      <c r="F15" s="22" t="s">
        <v>82</v>
      </c>
      <c r="G15" s="22" t="s">
        <v>129</v>
      </c>
      <c r="H15" s="22" t="s">
        <v>75</v>
      </c>
      <c r="I15" s="22" t="s">
        <v>20</v>
      </c>
      <c r="J15" s="21" t="str">
        <f>CONCATENATE(C15,".",E15,".00.",G15)</f>
        <v>2.12.2.12.01.00.2.12.01.2.01.01</v>
      </c>
      <c r="K15" s="22" t="s">
        <v>22</v>
      </c>
      <c r="L15" s="23" t="str">
        <f>S15</f>
        <v>Belanja Alat/Bahan untuk Kegiatan Kantor- Bahan Cetak</v>
      </c>
      <c r="M15" s="22">
        <v>5</v>
      </c>
      <c r="N15" s="22">
        <v>1</v>
      </c>
      <c r="O15" s="24">
        <v>2</v>
      </c>
      <c r="P15" s="24">
        <v>1</v>
      </c>
      <c r="Q15" s="24">
        <v>1</v>
      </c>
      <c r="R15" s="25">
        <v>26</v>
      </c>
      <c r="S15" s="23" t="s">
        <v>76</v>
      </c>
      <c r="T15" s="23" t="s">
        <v>76</v>
      </c>
      <c r="U15" s="26">
        <v>930000</v>
      </c>
      <c r="V15" s="26"/>
      <c r="W15" s="27">
        <v>1</v>
      </c>
      <c r="X15" s="26">
        <f t="shared" ref="X15:X16" si="0">W15*U15</f>
        <v>930000</v>
      </c>
      <c r="Y15" s="26"/>
      <c r="Z15" s="27">
        <v>1</v>
      </c>
      <c r="AA15" s="26">
        <f>Z15*X15</f>
        <v>930000</v>
      </c>
      <c r="AB15" s="23"/>
    </row>
    <row r="16" spans="1:28" s="5" customFormat="1" ht="50.1" customHeight="1" x14ac:dyDescent="0.25">
      <c r="B16" s="34">
        <v>2</v>
      </c>
      <c r="C16" s="22" t="s">
        <v>79</v>
      </c>
      <c r="D16" s="22" t="s">
        <v>80</v>
      </c>
      <c r="E16" s="22" t="s">
        <v>81</v>
      </c>
      <c r="F16" s="22" t="s">
        <v>82</v>
      </c>
      <c r="G16" s="22" t="s">
        <v>129</v>
      </c>
      <c r="H16" s="22" t="s">
        <v>72</v>
      </c>
      <c r="I16" s="22" t="s">
        <v>20</v>
      </c>
      <c r="J16" s="21" t="str">
        <f t="shared" ref="J16:J75" si="1">CONCATENATE(C16,".",E16,".00.",G16)</f>
        <v>2.12.2.12.01.00.2.12.01.2.01.01</v>
      </c>
      <c r="K16" s="22" t="s">
        <v>22</v>
      </c>
      <c r="L16" s="23" t="str">
        <f>S16</f>
        <v>Belanja Perjalanan Dinas Dalam Kota</v>
      </c>
      <c r="M16" s="22">
        <v>5</v>
      </c>
      <c r="N16" s="22">
        <v>1</v>
      </c>
      <c r="O16" s="24">
        <v>2</v>
      </c>
      <c r="P16" s="24">
        <v>4</v>
      </c>
      <c r="Q16" s="24">
        <v>1</v>
      </c>
      <c r="R16" s="25">
        <v>3</v>
      </c>
      <c r="S16" s="23" t="s">
        <v>73</v>
      </c>
      <c r="T16" s="23" t="s">
        <v>73</v>
      </c>
      <c r="U16" s="26">
        <v>2700000</v>
      </c>
      <c r="V16" s="26"/>
      <c r="W16" s="27">
        <v>1</v>
      </c>
      <c r="X16" s="26">
        <f t="shared" si="0"/>
        <v>2700000</v>
      </c>
      <c r="Y16" s="26"/>
      <c r="Z16" s="27">
        <v>1</v>
      </c>
      <c r="AA16" s="26">
        <f>Z16*X16</f>
        <v>2700000</v>
      </c>
      <c r="AB16" s="23"/>
    </row>
    <row r="17" spans="2:28" s="5" customFormat="1" ht="50.1" customHeight="1" x14ac:dyDescent="0.25">
      <c r="B17" s="34"/>
      <c r="C17" s="22"/>
      <c r="D17" s="22"/>
      <c r="E17" s="22"/>
      <c r="F17" s="22"/>
      <c r="G17" s="22"/>
      <c r="H17" s="22"/>
      <c r="I17" s="22"/>
      <c r="J17" s="21"/>
      <c r="K17" s="22"/>
      <c r="L17" s="23"/>
      <c r="M17" s="22"/>
      <c r="N17" s="22"/>
      <c r="O17" s="24"/>
      <c r="P17" s="24"/>
      <c r="Q17" s="24"/>
      <c r="R17" s="25"/>
      <c r="S17" s="23"/>
      <c r="T17" s="23"/>
      <c r="U17" s="26"/>
      <c r="V17" s="26"/>
      <c r="W17" s="27"/>
      <c r="X17" s="26"/>
      <c r="Y17" s="26"/>
      <c r="Z17" s="27"/>
      <c r="AA17" s="26"/>
      <c r="AB17" s="23"/>
    </row>
    <row r="18" spans="2:28" s="5" customFormat="1" ht="50.1" customHeight="1" x14ac:dyDescent="0.25">
      <c r="B18" s="33">
        <v>2</v>
      </c>
      <c r="C18" s="15" t="s">
        <v>79</v>
      </c>
      <c r="D18" s="15" t="s">
        <v>80</v>
      </c>
      <c r="E18" s="15" t="s">
        <v>81</v>
      </c>
      <c r="F18" s="15" t="s">
        <v>82</v>
      </c>
      <c r="G18" s="15" t="s">
        <v>130</v>
      </c>
      <c r="H18" s="15"/>
      <c r="I18" s="15" t="s">
        <v>20</v>
      </c>
      <c r="J18" s="14" t="str">
        <f t="shared" si="1"/>
        <v>2.12.2.12.01.00.2.12.01.2.01.02</v>
      </c>
      <c r="K18" s="15" t="s">
        <v>22</v>
      </c>
      <c r="L18" s="17" t="s">
        <v>26</v>
      </c>
      <c r="M18" s="15"/>
      <c r="N18" s="15"/>
      <c r="O18" s="18"/>
      <c r="P18" s="18"/>
      <c r="Q18" s="18"/>
      <c r="R18" s="19"/>
      <c r="S18" s="17"/>
      <c r="T18" s="17"/>
      <c r="U18" s="15"/>
      <c r="V18" s="15"/>
      <c r="W18" s="20"/>
      <c r="X18" s="15"/>
      <c r="Y18" s="15"/>
      <c r="Z18" s="20"/>
      <c r="AA18" s="15"/>
      <c r="AB18" s="17"/>
    </row>
    <row r="19" spans="2:28" s="5" customFormat="1" ht="50.1" customHeight="1" x14ac:dyDescent="0.25">
      <c r="B19" s="34">
        <v>2</v>
      </c>
      <c r="C19" s="22" t="s">
        <v>79</v>
      </c>
      <c r="D19" s="22" t="s">
        <v>80</v>
      </c>
      <c r="E19" s="22" t="s">
        <v>81</v>
      </c>
      <c r="F19" s="22" t="s">
        <v>82</v>
      </c>
      <c r="G19" s="22" t="s">
        <v>130</v>
      </c>
      <c r="H19" s="22" t="s">
        <v>24</v>
      </c>
      <c r="I19" s="22" t="s">
        <v>20</v>
      </c>
      <c r="J19" s="21" t="str">
        <f t="shared" si="1"/>
        <v>2.12.2.12.01.00.2.12.01.2.01.02</v>
      </c>
      <c r="K19" s="22" t="s">
        <v>22</v>
      </c>
      <c r="L19" s="23" t="str">
        <f>S19</f>
        <v>Belanja Alat/Bahan untuk Kegiatan Kantor-Alat Tulis Kantor</v>
      </c>
      <c r="M19" s="22">
        <v>5</v>
      </c>
      <c r="N19" s="22">
        <v>1</v>
      </c>
      <c r="O19" s="24">
        <v>2</v>
      </c>
      <c r="P19" s="24">
        <v>1</v>
      </c>
      <c r="Q19" s="24">
        <v>1</v>
      </c>
      <c r="R19" s="25">
        <v>24</v>
      </c>
      <c r="S19" s="23" t="s">
        <v>25</v>
      </c>
      <c r="T19" s="23" t="s">
        <v>25</v>
      </c>
      <c r="U19" s="26">
        <v>290000</v>
      </c>
      <c r="V19" s="26"/>
      <c r="W19" s="27">
        <v>1</v>
      </c>
      <c r="X19" s="26">
        <f t="shared" ref="X19:X21" si="2">W19*U19</f>
        <v>290000</v>
      </c>
      <c r="Y19" s="26"/>
      <c r="Z19" s="27">
        <v>1</v>
      </c>
      <c r="AA19" s="26">
        <f>Z19*X19</f>
        <v>290000</v>
      </c>
      <c r="AB19" s="23"/>
    </row>
    <row r="20" spans="2:28" s="5" customFormat="1" ht="50.1" customHeight="1" x14ac:dyDescent="0.25">
      <c r="B20" s="34">
        <v>2</v>
      </c>
      <c r="C20" s="22" t="s">
        <v>79</v>
      </c>
      <c r="D20" s="22" t="s">
        <v>80</v>
      </c>
      <c r="E20" s="22" t="s">
        <v>81</v>
      </c>
      <c r="F20" s="22" t="s">
        <v>82</v>
      </c>
      <c r="G20" s="22" t="s">
        <v>130</v>
      </c>
      <c r="H20" s="22" t="s">
        <v>75</v>
      </c>
      <c r="I20" s="22" t="s">
        <v>20</v>
      </c>
      <c r="J20" s="21" t="str">
        <f t="shared" si="1"/>
        <v>2.12.2.12.01.00.2.12.01.2.01.02</v>
      </c>
      <c r="K20" s="22" t="s">
        <v>22</v>
      </c>
      <c r="L20" s="23" t="str">
        <f>S20</f>
        <v>Belanja Alat/Bahan untuk Kegiatan Kantor- Bahan Cetak</v>
      </c>
      <c r="M20" s="22">
        <v>5</v>
      </c>
      <c r="N20" s="22">
        <v>1</v>
      </c>
      <c r="O20" s="24">
        <v>2</v>
      </c>
      <c r="P20" s="24">
        <v>1</v>
      </c>
      <c r="Q20" s="24">
        <v>1</v>
      </c>
      <c r="R20" s="25">
        <v>26</v>
      </c>
      <c r="S20" s="23" t="s">
        <v>76</v>
      </c>
      <c r="T20" s="23" t="s">
        <v>76</v>
      </c>
      <c r="U20" s="26">
        <v>310000</v>
      </c>
      <c r="V20" s="26"/>
      <c r="W20" s="27">
        <v>1</v>
      </c>
      <c r="X20" s="26">
        <f t="shared" si="2"/>
        <v>310000</v>
      </c>
      <c r="Y20" s="26"/>
      <c r="Z20" s="27">
        <v>1</v>
      </c>
      <c r="AA20" s="26">
        <f>Z20*X20</f>
        <v>310000</v>
      </c>
      <c r="AB20" s="23"/>
    </row>
    <row r="21" spans="2:28" s="5" customFormat="1" ht="50.1" customHeight="1" x14ac:dyDescent="0.25">
      <c r="B21" s="34">
        <v>2</v>
      </c>
      <c r="C21" s="22" t="s">
        <v>79</v>
      </c>
      <c r="D21" s="22" t="s">
        <v>80</v>
      </c>
      <c r="E21" s="22" t="s">
        <v>81</v>
      </c>
      <c r="F21" s="22" t="s">
        <v>82</v>
      </c>
      <c r="G21" s="22" t="s">
        <v>130</v>
      </c>
      <c r="H21" s="22" t="s">
        <v>72</v>
      </c>
      <c r="I21" s="22" t="s">
        <v>20</v>
      </c>
      <c r="J21" s="21" t="str">
        <f t="shared" si="1"/>
        <v>2.12.2.12.01.00.2.12.01.2.01.02</v>
      </c>
      <c r="K21" s="22" t="s">
        <v>22</v>
      </c>
      <c r="L21" s="23" t="str">
        <f>S21</f>
        <v>Belanja Perjalanan Dinas Dalam Kota</v>
      </c>
      <c r="M21" s="22">
        <v>5</v>
      </c>
      <c r="N21" s="22">
        <v>1</v>
      </c>
      <c r="O21" s="24">
        <v>2</v>
      </c>
      <c r="P21" s="24">
        <v>4</v>
      </c>
      <c r="Q21" s="24">
        <v>1</v>
      </c>
      <c r="R21" s="25">
        <v>3</v>
      </c>
      <c r="S21" s="23" t="s">
        <v>73</v>
      </c>
      <c r="T21" s="23" t="s">
        <v>73</v>
      </c>
      <c r="U21" s="26">
        <v>900000</v>
      </c>
      <c r="V21" s="26"/>
      <c r="W21" s="27">
        <v>1</v>
      </c>
      <c r="X21" s="26">
        <f t="shared" si="2"/>
        <v>900000</v>
      </c>
      <c r="Y21" s="26"/>
      <c r="Z21" s="27">
        <v>1</v>
      </c>
      <c r="AA21" s="26">
        <f>Z21*X21</f>
        <v>900000</v>
      </c>
      <c r="AB21" s="23"/>
    </row>
    <row r="22" spans="2:28" s="5" customFormat="1" ht="50.1" customHeight="1" x14ac:dyDescent="0.25">
      <c r="B22" s="33">
        <v>2</v>
      </c>
      <c r="C22" s="15" t="s">
        <v>79</v>
      </c>
      <c r="D22" s="15" t="s">
        <v>80</v>
      </c>
      <c r="E22" s="15" t="s">
        <v>81</v>
      </c>
      <c r="F22" s="15" t="s">
        <v>82</v>
      </c>
      <c r="G22" s="15" t="s">
        <v>131</v>
      </c>
      <c r="H22" s="15"/>
      <c r="I22" s="15" t="s">
        <v>20</v>
      </c>
      <c r="J22" s="14" t="str">
        <f t="shared" si="1"/>
        <v>2.12.2.12.01.00.2.12.01.2.01.03</v>
      </c>
      <c r="K22" s="15" t="s">
        <v>22</v>
      </c>
      <c r="L22" s="17" t="s">
        <v>27</v>
      </c>
      <c r="M22" s="15"/>
      <c r="N22" s="15"/>
      <c r="O22" s="18"/>
      <c r="P22" s="18"/>
      <c r="Q22" s="18"/>
      <c r="R22" s="19"/>
      <c r="S22" s="17"/>
      <c r="T22" s="17"/>
      <c r="U22" s="15"/>
      <c r="V22" s="15"/>
      <c r="W22" s="20"/>
      <c r="X22" s="15"/>
      <c r="Y22" s="15"/>
      <c r="Z22" s="20"/>
      <c r="AA22" s="15"/>
      <c r="AB22" s="17"/>
    </row>
    <row r="23" spans="2:28" s="5" customFormat="1" ht="50.1" customHeight="1" x14ac:dyDescent="0.25">
      <c r="B23" s="34">
        <v>2</v>
      </c>
      <c r="C23" s="22" t="s">
        <v>79</v>
      </c>
      <c r="D23" s="22" t="s">
        <v>80</v>
      </c>
      <c r="E23" s="22" t="s">
        <v>81</v>
      </c>
      <c r="F23" s="22" t="s">
        <v>82</v>
      </c>
      <c r="G23" s="22" t="s">
        <v>131</v>
      </c>
      <c r="H23" s="22" t="s">
        <v>24</v>
      </c>
      <c r="I23" s="22" t="s">
        <v>20</v>
      </c>
      <c r="J23" s="21" t="str">
        <f t="shared" si="1"/>
        <v>2.12.2.12.01.00.2.12.01.2.01.03</v>
      </c>
      <c r="K23" s="22" t="s">
        <v>22</v>
      </c>
      <c r="L23" s="23" t="str">
        <f>S23</f>
        <v>Belanja Alat/Bahan untuk Kegiatan Kantor-Alat Tulis Kantor</v>
      </c>
      <c r="M23" s="22">
        <v>5</v>
      </c>
      <c r="N23" s="22">
        <v>1</v>
      </c>
      <c r="O23" s="24">
        <v>2</v>
      </c>
      <c r="P23" s="24">
        <v>1</v>
      </c>
      <c r="Q23" s="24">
        <v>1</v>
      </c>
      <c r="R23" s="25">
        <v>24</v>
      </c>
      <c r="S23" s="23" t="s">
        <v>25</v>
      </c>
      <c r="T23" s="23" t="s">
        <v>25</v>
      </c>
      <c r="U23" s="26">
        <v>290000</v>
      </c>
      <c r="V23" s="26"/>
      <c r="W23" s="27">
        <v>1</v>
      </c>
      <c r="X23" s="26">
        <f t="shared" ref="X23:X25" si="3">W23*U23</f>
        <v>290000</v>
      </c>
      <c r="Y23" s="26"/>
      <c r="Z23" s="27">
        <v>1</v>
      </c>
      <c r="AA23" s="26">
        <f>Z23*X23</f>
        <v>290000</v>
      </c>
      <c r="AB23" s="23"/>
    </row>
    <row r="24" spans="2:28" s="5" customFormat="1" ht="50.1" customHeight="1" x14ac:dyDescent="0.25">
      <c r="B24" s="34">
        <v>2</v>
      </c>
      <c r="C24" s="22" t="s">
        <v>79</v>
      </c>
      <c r="D24" s="22" t="s">
        <v>80</v>
      </c>
      <c r="E24" s="22" t="s">
        <v>81</v>
      </c>
      <c r="F24" s="22" t="s">
        <v>82</v>
      </c>
      <c r="G24" s="22" t="s">
        <v>131</v>
      </c>
      <c r="H24" s="22" t="s">
        <v>75</v>
      </c>
      <c r="I24" s="22" t="s">
        <v>20</v>
      </c>
      <c r="J24" s="21" t="str">
        <f t="shared" si="1"/>
        <v>2.12.2.12.01.00.2.12.01.2.01.03</v>
      </c>
      <c r="K24" s="22" t="s">
        <v>22</v>
      </c>
      <c r="L24" s="23" t="str">
        <f>S24</f>
        <v>Belanja Alat/Bahan untuk Kegiatan Kantor- Bahan Cetak</v>
      </c>
      <c r="M24" s="22">
        <v>5</v>
      </c>
      <c r="N24" s="22">
        <v>1</v>
      </c>
      <c r="O24" s="24">
        <v>2</v>
      </c>
      <c r="P24" s="24">
        <v>1</v>
      </c>
      <c r="Q24" s="24">
        <v>1</v>
      </c>
      <c r="R24" s="25">
        <v>26</v>
      </c>
      <c r="S24" s="23" t="s">
        <v>76</v>
      </c>
      <c r="T24" s="23" t="s">
        <v>76</v>
      </c>
      <c r="U24" s="26">
        <v>310000</v>
      </c>
      <c r="V24" s="26"/>
      <c r="W24" s="27">
        <v>1</v>
      </c>
      <c r="X24" s="26">
        <f t="shared" si="3"/>
        <v>310000</v>
      </c>
      <c r="Y24" s="26"/>
      <c r="Z24" s="27">
        <v>1</v>
      </c>
      <c r="AA24" s="26">
        <f>Z24*X24</f>
        <v>310000</v>
      </c>
      <c r="AB24" s="23"/>
    </row>
    <row r="25" spans="2:28" s="5" customFormat="1" ht="50.1" customHeight="1" x14ac:dyDescent="0.25">
      <c r="B25" s="34">
        <v>2</v>
      </c>
      <c r="C25" s="22" t="s">
        <v>79</v>
      </c>
      <c r="D25" s="22" t="s">
        <v>80</v>
      </c>
      <c r="E25" s="22" t="s">
        <v>81</v>
      </c>
      <c r="F25" s="22" t="s">
        <v>82</v>
      </c>
      <c r="G25" s="22" t="s">
        <v>131</v>
      </c>
      <c r="H25" s="22" t="s">
        <v>72</v>
      </c>
      <c r="I25" s="22" t="s">
        <v>20</v>
      </c>
      <c r="J25" s="21" t="str">
        <f t="shared" si="1"/>
        <v>2.12.2.12.01.00.2.12.01.2.01.03</v>
      </c>
      <c r="K25" s="22" t="s">
        <v>22</v>
      </c>
      <c r="L25" s="23" t="str">
        <f>S25</f>
        <v>Belanja Perjalanan Dinas Dalam Kota</v>
      </c>
      <c r="M25" s="22">
        <v>5</v>
      </c>
      <c r="N25" s="22">
        <v>1</v>
      </c>
      <c r="O25" s="24">
        <v>2</v>
      </c>
      <c r="P25" s="24">
        <v>4</v>
      </c>
      <c r="Q25" s="24">
        <v>1</v>
      </c>
      <c r="R25" s="25">
        <v>3</v>
      </c>
      <c r="S25" s="23" t="s">
        <v>73</v>
      </c>
      <c r="T25" s="23" t="s">
        <v>73</v>
      </c>
      <c r="U25" s="26">
        <v>900000</v>
      </c>
      <c r="V25" s="26"/>
      <c r="W25" s="27">
        <v>1</v>
      </c>
      <c r="X25" s="26">
        <f t="shared" si="3"/>
        <v>900000</v>
      </c>
      <c r="Y25" s="26"/>
      <c r="Z25" s="27">
        <v>1</v>
      </c>
      <c r="AA25" s="26">
        <f>Z25*X25</f>
        <v>900000</v>
      </c>
      <c r="AB25" s="23"/>
    </row>
    <row r="26" spans="2:28" s="5" customFormat="1" ht="50.1" customHeight="1" x14ac:dyDescent="0.25">
      <c r="B26" s="33">
        <v>2</v>
      </c>
      <c r="C26" s="15" t="s">
        <v>79</v>
      </c>
      <c r="D26" s="15" t="s">
        <v>80</v>
      </c>
      <c r="E26" s="15" t="s">
        <v>81</v>
      </c>
      <c r="F26" s="15" t="s">
        <v>82</v>
      </c>
      <c r="G26" s="15" t="s">
        <v>132</v>
      </c>
      <c r="H26" s="15"/>
      <c r="I26" s="15" t="s">
        <v>20</v>
      </c>
      <c r="J26" s="14" t="str">
        <f t="shared" si="1"/>
        <v>2.12.2.12.01.00.2.12.01.2.01.06</v>
      </c>
      <c r="K26" s="15" t="s">
        <v>22</v>
      </c>
      <c r="L26" s="17" t="s">
        <v>28</v>
      </c>
      <c r="M26" s="15"/>
      <c r="N26" s="15"/>
      <c r="O26" s="18"/>
      <c r="P26" s="18"/>
      <c r="Q26" s="18"/>
      <c r="R26" s="19"/>
      <c r="S26" s="17"/>
      <c r="T26" s="17"/>
      <c r="U26" s="15"/>
      <c r="V26" s="15"/>
      <c r="W26" s="20"/>
      <c r="X26" s="15"/>
      <c r="Y26" s="15"/>
      <c r="Z26" s="20"/>
      <c r="AA26" s="15"/>
      <c r="AB26" s="17"/>
    </row>
    <row r="27" spans="2:28" s="5" customFormat="1" ht="50.1" customHeight="1" x14ac:dyDescent="0.25">
      <c r="B27" s="34">
        <v>2</v>
      </c>
      <c r="C27" s="22" t="s">
        <v>79</v>
      </c>
      <c r="D27" s="22" t="s">
        <v>80</v>
      </c>
      <c r="E27" s="22" t="s">
        <v>81</v>
      </c>
      <c r="F27" s="22" t="s">
        <v>82</v>
      </c>
      <c r="G27" s="22" t="s">
        <v>132</v>
      </c>
      <c r="H27" s="22" t="s">
        <v>24</v>
      </c>
      <c r="I27" s="22" t="s">
        <v>20</v>
      </c>
      <c r="J27" s="21" t="str">
        <f t="shared" si="1"/>
        <v>2.12.2.12.01.00.2.12.01.2.01.06</v>
      </c>
      <c r="K27" s="22" t="s">
        <v>22</v>
      </c>
      <c r="L27" s="23" t="str">
        <f>S27</f>
        <v>Belanja Alat/Bahan untuk Kegiatan Kantor-Alat Tulis Kantor</v>
      </c>
      <c r="M27" s="22">
        <v>5</v>
      </c>
      <c r="N27" s="22">
        <v>1</v>
      </c>
      <c r="O27" s="24">
        <v>2</v>
      </c>
      <c r="P27" s="24">
        <v>1</v>
      </c>
      <c r="Q27" s="24">
        <v>1</v>
      </c>
      <c r="R27" s="25">
        <v>24</v>
      </c>
      <c r="S27" s="23" t="s">
        <v>25</v>
      </c>
      <c r="T27" s="23" t="s">
        <v>25</v>
      </c>
      <c r="U27" s="26">
        <v>480000</v>
      </c>
      <c r="V27" s="26"/>
      <c r="W27" s="27">
        <v>1</v>
      </c>
      <c r="X27" s="26">
        <f t="shared" ref="X27:X29" si="4">W27*U27</f>
        <v>480000</v>
      </c>
      <c r="Y27" s="26"/>
      <c r="Z27" s="27">
        <v>1</v>
      </c>
      <c r="AA27" s="26">
        <f>Z27*X27</f>
        <v>480000</v>
      </c>
      <c r="AB27" s="23"/>
    </row>
    <row r="28" spans="2:28" s="5" customFormat="1" ht="50.1" customHeight="1" x14ac:dyDescent="0.25">
      <c r="B28" s="34">
        <v>2</v>
      </c>
      <c r="C28" s="22" t="s">
        <v>79</v>
      </c>
      <c r="D28" s="22" t="s">
        <v>80</v>
      </c>
      <c r="E28" s="22" t="s">
        <v>81</v>
      </c>
      <c r="F28" s="22" t="s">
        <v>82</v>
      </c>
      <c r="G28" s="22" t="s">
        <v>132</v>
      </c>
      <c r="H28" s="22" t="s">
        <v>75</v>
      </c>
      <c r="I28" s="22" t="s">
        <v>20</v>
      </c>
      <c r="J28" s="21" t="str">
        <f t="shared" si="1"/>
        <v>2.12.2.12.01.00.2.12.01.2.01.06</v>
      </c>
      <c r="K28" s="22" t="s">
        <v>22</v>
      </c>
      <c r="L28" s="23" t="str">
        <f>S28</f>
        <v>Belanja Alat/Bahan untuk Kegiatan Kantor- Bahan Cetak</v>
      </c>
      <c r="M28" s="22">
        <v>5</v>
      </c>
      <c r="N28" s="22">
        <v>1</v>
      </c>
      <c r="O28" s="24">
        <v>2</v>
      </c>
      <c r="P28" s="24">
        <v>1</v>
      </c>
      <c r="Q28" s="24">
        <v>1</v>
      </c>
      <c r="R28" s="25">
        <v>26</v>
      </c>
      <c r="S28" s="23" t="s">
        <v>76</v>
      </c>
      <c r="T28" s="23" t="s">
        <v>76</v>
      </c>
      <c r="U28" s="26">
        <v>670000</v>
      </c>
      <c r="V28" s="26"/>
      <c r="W28" s="27">
        <v>1</v>
      </c>
      <c r="X28" s="26">
        <f t="shared" si="4"/>
        <v>670000</v>
      </c>
      <c r="Y28" s="26"/>
      <c r="Z28" s="27">
        <v>1</v>
      </c>
      <c r="AA28" s="26">
        <f>Z28*X28</f>
        <v>670000</v>
      </c>
      <c r="AB28" s="23"/>
    </row>
    <row r="29" spans="2:28" s="5" customFormat="1" ht="35.25" customHeight="1" x14ac:dyDescent="0.25">
      <c r="B29" s="34">
        <v>2</v>
      </c>
      <c r="C29" s="22" t="s">
        <v>79</v>
      </c>
      <c r="D29" s="22" t="s">
        <v>80</v>
      </c>
      <c r="E29" s="22" t="s">
        <v>81</v>
      </c>
      <c r="F29" s="22" t="s">
        <v>82</v>
      </c>
      <c r="G29" s="22" t="s">
        <v>132</v>
      </c>
      <c r="H29" s="22" t="s">
        <v>72</v>
      </c>
      <c r="I29" s="22" t="s">
        <v>20</v>
      </c>
      <c r="J29" s="21" t="str">
        <f t="shared" si="1"/>
        <v>2.12.2.12.01.00.2.12.01.2.01.06</v>
      </c>
      <c r="K29" s="22" t="s">
        <v>22</v>
      </c>
      <c r="L29" s="23" t="str">
        <f>S29</f>
        <v>Belanja Perjalanan Dinas Dalam Kota</v>
      </c>
      <c r="M29" s="22">
        <v>5</v>
      </c>
      <c r="N29" s="22">
        <v>1</v>
      </c>
      <c r="O29" s="24">
        <v>2</v>
      </c>
      <c r="P29" s="24">
        <v>4</v>
      </c>
      <c r="Q29" s="24">
        <v>1</v>
      </c>
      <c r="R29" s="25">
        <v>3</v>
      </c>
      <c r="S29" s="23" t="s">
        <v>73</v>
      </c>
      <c r="T29" s="23" t="s">
        <v>73</v>
      </c>
      <c r="U29" s="26">
        <v>1350000</v>
      </c>
      <c r="V29" s="26"/>
      <c r="W29" s="27">
        <v>1</v>
      </c>
      <c r="X29" s="26">
        <f t="shared" si="4"/>
        <v>1350000</v>
      </c>
      <c r="Y29" s="26"/>
      <c r="Z29" s="27">
        <v>1</v>
      </c>
      <c r="AA29" s="26">
        <f>Z29*X29</f>
        <v>1350000</v>
      </c>
      <c r="AB29" s="23"/>
    </row>
    <row r="30" spans="2:28" s="5" customFormat="1" ht="20.25" customHeight="1" x14ac:dyDescent="0.25">
      <c r="B30" s="33">
        <v>2</v>
      </c>
      <c r="C30" s="15" t="s">
        <v>79</v>
      </c>
      <c r="D30" s="15" t="s">
        <v>80</v>
      </c>
      <c r="E30" s="15" t="s">
        <v>81</v>
      </c>
      <c r="F30" s="15" t="s">
        <v>82</v>
      </c>
      <c r="G30" s="15" t="s">
        <v>83</v>
      </c>
      <c r="H30" s="15"/>
      <c r="I30" s="15" t="s">
        <v>20</v>
      </c>
      <c r="J30" s="14" t="str">
        <f t="shared" si="1"/>
        <v>2.12.2.12.01.00.2.12.01.2.01.07</v>
      </c>
      <c r="K30" s="15" t="s">
        <v>22</v>
      </c>
      <c r="L30" s="17" t="s">
        <v>29</v>
      </c>
      <c r="M30" s="15"/>
      <c r="N30" s="15"/>
      <c r="O30" s="18"/>
      <c r="P30" s="18"/>
      <c r="Q30" s="18"/>
      <c r="R30" s="19"/>
      <c r="S30" s="17"/>
      <c r="T30" s="17"/>
      <c r="U30" s="15"/>
      <c r="V30" s="15"/>
      <c r="W30" s="20"/>
      <c r="X30" s="15"/>
      <c r="Y30" s="15"/>
      <c r="Z30" s="20"/>
      <c r="AA30" s="15"/>
      <c r="AB30" s="17"/>
    </row>
    <row r="31" spans="2:28" s="5" customFormat="1" ht="50.1" customHeight="1" x14ac:dyDescent="0.25">
      <c r="B31" s="34">
        <v>2</v>
      </c>
      <c r="C31" s="22" t="s">
        <v>79</v>
      </c>
      <c r="D31" s="22" t="s">
        <v>80</v>
      </c>
      <c r="E31" s="22" t="s">
        <v>81</v>
      </c>
      <c r="F31" s="22" t="s">
        <v>82</v>
      </c>
      <c r="G31" s="22" t="s">
        <v>83</v>
      </c>
      <c r="H31" s="22" t="s">
        <v>24</v>
      </c>
      <c r="I31" s="22" t="s">
        <v>20</v>
      </c>
      <c r="J31" s="21" t="str">
        <f t="shared" si="1"/>
        <v>2.12.2.12.01.00.2.12.01.2.01.07</v>
      </c>
      <c r="K31" s="22" t="s">
        <v>22</v>
      </c>
      <c r="L31" s="23" t="str">
        <f t="shared" ref="L31:L33" si="5">S31</f>
        <v>Belanja Alat/Bahan untuk Kegiatan Kantor-Alat Tulis Kantor</v>
      </c>
      <c r="M31" s="22">
        <v>5</v>
      </c>
      <c r="N31" s="22">
        <v>1</v>
      </c>
      <c r="O31" s="24">
        <v>2</v>
      </c>
      <c r="P31" s="24">
        <v>1</v>
      </c>
      <c r="Q31" s="24">
        <v>1</v>
      </c>
      <c r="R31" s="25">
        <v>24</v>
      </c>
      <c r="S31" s="23" t="s">
        <v>25</v>
      </c>
      <c r="T31" s="23" t="s">
        <v>25</v>
      </c>
      <c r="U31" s="26">
        <v>392000</v>
      </c>
      <c r="V31" s="26"/>
      <c r="W31" s="27">
        <v>1</v>
      </c>
      <c r="X31" s="26">
        <f t="shared" ref="X31:X33" si="6">W31*U31</f>
        <v>392000</v>
      </c>
      <c r="Y31" s="26"/>
      <c r="Z31" s="27">
        <v>1</v>
      </c>
      <c r="AA31" s="26">
        <f t="shared" ref="AA31:AA33" si="7">Z31*X31</f>
        <v>392000</v>
      </c>
      <c r="AB31" s="23"/>
    </row>
    <row r="32" spans="2:28" s="5" customFormat="1" ht="50.1" customHeight="1" x14ac:dyDescent="0.25">
      <c r="B32" s="34">
        <v>2</v>
      </c>
      <c r="C32" s="22" t="s">
        <v>79</v>
      </c>
      <c r="D32" s="22" t="s">
        <v>80</v>
      </c>
      <c r="E32" s="22" t="s">
        <v>81</v>
      </c>
      <c r="F32" s="22" t="s">
        <v>82</v>
      </c>
      <c r="G32" s="22" t="s">
        <v>83</v>
      </c>
      <c r="H32" s="22" t="s">
        <v>75</v>
      </c>
      <c r="I32" s="22" t="s">
        <v>20</v>
      </c>
      <c r="J32" s="21" t="str">
        <f t="shared" si="1"/>
        <v>2.12.2.12.01.00.2.12.01.2.01.07</v>
      </c>
      <c r="K32" s="22" t="s">
        <v>22</v>
      </c>
      <c r="L32" s="23" t="str">
        <f t="shared" si="5"/>
        <v>Belanja Alat/Bahan untuk Kegiatan Kantor- Bahan Cetak</v>
      </c>
      <c r="M32" s="22">
        <v>5</v>
      </c>
      <c r="N32" s="22">
        <v>1</v>
      </c>
      <c r="O32" s="24">
        <v>2</v>
      </c>
      <c r="P32" s="24">
        <v>1</v>
      </c>
      <c r="Q32" s="24">
        <v>1</v>
      </c>
      <c r="R32" s="25">
        <v>26</v>
      </c>
      <c r="S32" s="23" t="s">
        <v>76</v>
      </c>
      <c r="T32" s="23" t="s">
        <v>76</v>
      </c>
      <c r="U32" s="26">
        <v>208000</v>
      </c>
      <c r="V32" s="26"/>
      <c r="W32" s="27">
        <v>1</v>
      </c>
      <c r="X32" s="26">
        <f t="shared" si="6"/>
        <v>208000</v>
      </c>
      <c r="Y32" s="26"/>
      <c r="Z32" s="27">
        <v>1</v>
      </c>
      <c r="AA32" s="26">
        <f t="shared" si="7"/>
        <v>208000</v>
      </c>
      <c r="AB32" s="23"/>
    </row>
    <row r="33" spans="2:32" s="5" customFormat="1" ht="50.1" customHeight="1" x14ac:dyDescent="0.25">
      <c r="B33" s="34">
        <v>2</v>
      </c>
      <c r="C33" s="22" t="s">
        <v>79</v>
      </c>
      <c r="D33" s="22" t="s">
        <v>80</v>
      </c>
      <c r="E33" s="22" t="s">
        <v>81</v>
      </c>
      <c r="F33" s="22" t="s">
        <v>82</v>
      </c>
      <c r="G33" s="22" t="s">
        <v>83</v>
      </c>
      <c r="H33" s="22" t="s">
        <v>72</v>
      </c>
      <c r="I33" s="22" t="s">
        <v>20</v>
      </c>
      <c r="J33" s="21" t="str">
        <f t="shared" si="1"/>
        <v>2.12.2.12.01.00.2.12.01.2.01.07</v>
      </c>
      <c r="K33" s="22" t="s">
        <v>22</v>
      </c>
      <c r="L33" s="23" t="str">
        <f t="shared" si="5"/>
        <v>Belanja Perjalanan Dinas Dalam Kota</v>
      </c>
      <c r="M33" s="22">
        <v>5</v>
      </c>
      <c r="N33" s="22">
        <v>1</v>
      </c>
      <c r="O33" s="24">
        <v>2</v>
      </c>
      <c r="P33" s="24">
        <v>4</v>
      </c>
      <c r="Q33" s="24">
        <v>1</v>
      </c>
      <c r="R33" s="25">
        <v>3</v>
      </c>
      <c r="S33" s="23" t="s">
        <v>73</v>
      </c>
      <c r="T33" s="23" t="s">
        <v>73</v>
      </c>
      <c r="U33" s="26">
        <v>900000</v>
      </c>
      <c r="V33" s="26"/>
      <c r="W33" s="27">
        <v>1</v>
      </c>
      <c r="X33" s="26">
        <f t="shared" si="6"/>
        <v>900000</v>
      </c>
      <c r="Y33" s="26"/>
      <c r="Z33" s="27">
        <v>1</v>
      </c>
      <c r="AA33" s="26">
        <f t="shared" si="7"/>
        <v>900000</v>
      </c>
      <c r="AB33" s="23"/>
    </row>
    <row r="34" spans="2:32" s="5" customFormat="1" ht="31.5" customHeight="1" x14ac:dyDescent="0.25">
      <c r="B34" s="33">
        <v>2</v>
      </c>
      <c r="C34" s="15" t="s">
        <v>79</v>
      </c>
      <c r="D34" s="15" t="s">
        <v>80</v>
      </c>
      <c r="E34" s="15" t="s">
        <v>81</v>
      </c>
      <c r="F34" s="15" t="s">
        <v>133</v>
      </c>
      <c r="G34" s="16"/>
      <c r="H34" s="16"/>
      <c r="I34" s="16"/>
      <c r="J34" s="14" t="str">
        <f>CONCATENATE(C34,".",E34,".00.",F34)</f>
        <v>2.12.2.12.01.00.2.12.01.2.02</v>
      </c>
      <c r="K34" s="16"/>
      <c r="L34" s="17" t="s">
        <v>34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2:32" s="5" customFormat="1" ht="32.25" customHeight="1" x14ac:dyDescent="0.25">
      <c r="B35" s="33">
        <v>2</v>
      </c>
      <c r="C35" s="15" t="s">
        <v>79</v>
      </c>
      <c r="D35" s="15" t="s">
        <v>80</v>
      </c>
      <c r="E35" s="15" t="s">
        <v>81</v>
      </c>
      <c r="F35" s="15" t="s">
        <v>133</v>
      </c>
      <c r="G35" s="15" t="s">
        <v>134</v>
      </c>
      <c r="H35" s="15"/>
      <c r="I35" s="15" t="s">
        <v>20</v>
      </c>
      <c r="J35" s="14" t="str">
        <f>CONCATENATE(C35,".",E35,".00.",G35)</f>
        <v>2.12.2.12.01.00.2.12.01.2.02.05</v>
      </c>
      <c r="K35" s="15" t="s">
        <v>34</v>
      </c>
      <c r="L35" s="17" t="s">
        <v>35</v>
      </c>
      <c r="M35" s="15"/>
      <c r="N35" s="15"/>
      <c r="O35" s="18"/>
      <c r="P35" s="18"/>
      <c r="Q35" s="18"/>
      <c r="R35" s="19"/>
      <c r="S35" s="17"/>
      <c r="T35" s="17"/>
      <c r="U35" s="15"/>
      <c r="V35" s="15"/>
      <c r="W35" s="20"/>
      <c r="X35" s="15"/>
      <c r="Y35" s="15"/>
      <c r="Z35" s="20"/>
      <c r="AA35" s="15"/>
      <c r="AB35" s="17"/>
    </row>
    <row r="36" spans="2:32" s="5" customFormat="1" ht="50.1" customHeight="1" x14ac:dyDescent="0.25">
      <c r="B36" s="34">
        <v>2</v>
      </c>
      <c r="C36" s="22" t="s">
        <v>79</v>
      </c>
      <c r="D36" s="22" t="s">
        <v>80</v>
      </c>
      <c r="E36" s="22" t="s">
        <v>81</v>
      </c>
      <c r="F36" s="22" t="s">
        <v>133</v>
      </c>
      <c r="G36" s="22" t="s">
        <v>134</v>
      </c>
      <c r="H36" s="22" t="s">
        <v>24</v>
      </c>
      <c r="I36" s="22" t="s">
        <v>20</v>
      </c>
      <c r="J36" s="21" t="str">
        <f>CONCATENATE(C36,".",E36,".00.",G36)</f>
        <v>2.12.2.12.01.00.2.12.01.2.02.05</v>
      </c>
      <c r="K36" s="22" t="s">
        <v>34</v>
      </c>
      <c r="L36" s="23" t="str">
        <f t="shared" ref="L36:L38" si="8">S36</f>
        <v>Belanja Alat/Bahan untuk Kegiatan Kantor-Alat Tulis Kantor</v>
      </c>
      <c r="M36" s="22">
        <v>5</v>
      </c>
      <c r="N36" s="22">
        <v>1</v>
      </c>
      <c r="O36" s="24">
        <v>2</v>
      </c>
      <c r="P36" s="24">
        <v>1</v>
      </c>
      <c r="Q36" s="24">
        <v>1</v>
      </c>
      <c r="R36" s="25">
        <v>24</v>
      </c>
      <c r="S36" s="23" t="s">
        <v>25</v>
      </c>
      <c r="T36" s="23" t="s">
        <v>25</v>
      </c>
      <c r="U36" s="26">
        <v>1130000</v>
      </c>
      <c r="V36" s="26"/>
      <c r="W36" s="27">
        <v>1</v>
      </c>
      <c r="X36" s="26">
        <f t="shared" ref="X36:X38" si="9">W36*U36</f>
        <v>1130000</v>
      </c>
      <c r="Y36" s="26"/>
      <c r="Z36" s="27">
        <v>1</v>
      </c>
      <c r="AA36" s="26">
        <f t="shared" ref="AA36:AA38" si="10">Z36*X36</f>
        <v>1130000</v>
      </c>
      <c r="AB36" s="23"/>
    </row>
    <row r="37" spans="2:32" s="5" customFormat="1" ht="50.1" customHeight="1" x14ac:dyDescent="0.25">
      <c r="B37" s="34">
        <v>2</v>
      </c>
      <c r="C37" s="22" t="s">
        <v>79</v>
      </c>
      <c r="D37" s="22" t="s">
        <v>80</v>
      </c>
      <c r="E37" s="22" t="s">
        <v>81</v>
      </c>
      <c r="F37" s="22" t="s">
        <v>133</v>
      </c>
      <c r="G37" s="22" t="s">
        <v>134</v>
      </c>
      <c r="H37" s="22" t="s">
        <v>75</v>
      </c>
      <c r="I37" s="22" t="s">
        <v>20</v>
      </c>
      <c r="J37" s="21" t="str">
        <f t="shared" si="1"/>
        <v>2.12.2.12.01.00.2.12.01.2.02.05</v>
      </c>
      <c r="K37" s="22" t="s">
        <v>34</v>
      </c>
      <c r="L37" s="23" t="str">
        <f t="shared" si="8"/>
        <v>Belanja Alat/Bahan untuk Kegiatan Kantor- Bahan Cetak</v>
      </c>
      <c r="M37" s="22">
        <v>5</v>
      </c>
      <c r="N37" s="22">
        <v>1</v>
      </c>
      <c r="O37" s="24">
        <v>2</v>
      </c>
      <c r="P37" s="24">
        <v>1</v>
      </c>
      <c r="Q37" s="24">
        <v>1</v>
      </c>
      <c r="R37" s="25">
        <v>26</v>
      </c>
      <c r="S37" s="23" t="s">
        <v>76</v>
      </c>
      <c r="T37" s="23" t="s">
        <v>76</v>
      </c>
      <c r="U37" s="26">
        <v>370000</v>
      </c>
      <c r="V37" s="26"/>
      <c r="W37" s="27">
        <v>1</v>
      </c>
      <c r="X37" s="26">
        <f t="shared" si="9"/>
        <v>370000</v>
      </c>
      <c r="Y37" s="26"/>
      <c r="Z37" s="27">
        <v>1</v>
      </c>
      <c r="AA37" s="26">
        <f t="shared" si="10"/>
        <v>370000</v>
      </c>
      <c r="AB37" s="23"/>
    </row>
    <row r="38" spans="2:32" s="5" customFormat="1" ht="50.1" customHeight="1" x14ac:dyDescent="0.25">
      <c r="B38" s="34">
        <v>2</v>
      </c>
      <c r="C38" s="22" t="s">
        <v>79</v>
      </c>
      <c r="D38" s="22" t="s">
        <v>80</v>
      </c>
      <c r="E38" s="22" t="s">
        <v>81</v>
      </c>
      <c r="F38" s="22" t="s">
        <v>133</v>
      </c>
      <c r="G38" s="22" t="s">
        <v>134</v>
      </c>
      <c r="H38" s="22" t="s">
        <v>72</v>
      </c>
      <c r="I38" s="22" t="s">
        <v>20</v>
      </c>
      <c r="J38" s="21" t="str">
        <f t="shared" si="1"/>
        <v>2.12.2.12.01.00.2.12.01.2.02.05</v>
      </c>
      <c r="K38" s="22" t="s">
        <v>34</v>
      </c>
      <c r="L38" s="23" t="str">
        <f t="shared" si="8"/>
        <v>Belanja Perjalanan Dinas Dalam Kota</v>
      </c>
      <c r="M38" s="22">
        <v>5</v>
      </c>
      <c r="N38" s="22">
        <v>1</v>
      </c>
      <c r="O38" s="24">
        <v>2</v>
      </c>
      <c r="P38" s="24">
        <v>4</v>
      </c>
      <c r="Q38" s="24">
        <v>1</v>
      </c>
      <c r="R38" s="25">
        <v>3</v>
      </c>
      <c r="S38" s="23" t="s">
        <v>73</v>
      </c>
      <c r="T38" s="23" t="s">
        <v>73</v>
      </c>
      <c r="U38" s="26">
        <v>1500000</v>
      </c>
      <c r="V38" s="26"/>
      <c r="W38" s="27">
        <v>1</v>
      </c>
      <c r="X38" s="26">
        <f t="shared" si="9"/>
        <v>1500000</v>
      </c>
      <c r="Y38" s="26"/>
      <c r="Z38" s="27">
        <v>1</v>
      </c>
      <c r="AA38" s="26">
        <f t="shared" si="10"/>
        <v>1500000</v>
      </c>
      <c r="AB38" s="23"/>
    </row>
    <row r="39" spans="2:32" s="5" customFormat="1" ht="50.1" customHeight="1" x14ac:dyDescent="0.25">
      <c r="B39" s="33">
        <v>2</v>
      </c>
      <c r="C39" s="15" t="s">
        <v>79</v>
      </c>
      <c r="D39" s="15" t="s">
        <v>80</v>
      </c>
      <c r="E39" s="15" t="s">
        <v>81</v>
      </c>
      <c r="F39" s="15" t="s">
        <v>91</v>
      </c>
      <c r="G39" s="15" t="s">
        <v>135</v>
      </c>
      <c r="H39" s="15"/>
      <c r="I39" s="15" t="s">
        <v>20</v>
      </c>
      <c r="J39" s="14" t="str">
        <f>CONCATENATE(C39,".",E39,".00.",F39)</f>
        <v>2.12.2.12.01.00.2.12.01.2.07</v>
      </c>
      <c r="K39" s="15" t="s">
        <v>34</v>
      </c>
      <c r="L39" s="17" t="s">
        <v>36</v>
      </c>
      <c r="M39" s="15"/>
      <c r="N39" s="15"/>
      <c r="O39" s="18"/>
      <c r="P39" s="18"/>
      <c r="Q39" s="18"/>
      <c r="R39" s="19"/>
      <c r="S39" s="17"/>
      <c r="T39" s="17"/>
      <c r="U39" s="15"/>
      <c r="V39" s="15"/>
      <c r="W39" s="20"/>
      <c r="X39" s="15"/>
      <c r="Y39" s="15"/>
      <c r="Z39" s="20"/>
      <c r="AA39" s="15"/>
      <c r="AB39" s="17"/>
    </row>
    <row r="40" spans="2:32" s="5" customFormat="1" ht="50.1" customHeight="1" x14ac:dyDescent="0.25">
      <c r="B40" s="34">
        <v>2</v>
      </c>
      <c r="C40" s="22" t="s">
        <v>79</v>
      </c>
      <c r="D40" s="22" t="s">
        <v>80</v>
      </c>
      <c r="E40" s="22" t="s">
        <v>81</v>
      </c>
      <c r="F40" s="22" t="s">
        <v>91</v>
      </c>
      <c r="G40" s="22" t="s">
        <v>135</v>
      </c>
      <c r="H40" s="22" t="s">
        <v>24</v>
      </c>
      <c r="I40" s="22" t="s">
        <v>20</v>
      </c>
      <c r="J40" s="21" t="str">
        <f t="shared" ref="J40:J42" si="11">CONCATENATE(C40,".",E40,".00.",F40)</f>
        <v>2.12.2.12.01.00.2.12.01.2.07</v>
      </c>
      <c r="K40" s="22" t="s">
        <v>38</v>
      </c>
      <c r="L40" s="23" t="str">
        <f>S40</f>
        <v>Belanja Alat/Bahan untuk Kegiatan Kantor-Alat Tulis Kantor</v>
      </c>
      <c r="M40" s="22">
        <v>5</v>
      </c>
      <c r="N40" s="22">
        <v>1</v>
      </c>
      <c r="O40" s="24">
        <v>2</v>
      </c>
      <c r="P40" s="24">
        <v>1</v>
      </c>
      <c r="Q40" s="24">
        <v>1</v>
      </c>
      <c r="R40" s="25">
        <v>24</v>
      </c>
      <c r="S40" s="23" t="s">
        <v>25</v>
      </c>
      <c r="T40" s="23" t="s">
        <v>25</v>
      </c>
      <c r="U40" s="26">
        <v>1130000</v>
      </c>
      <c r="V40" s="26"/>
      <c r="W40" s="27">
        <v>1</v>
      </c>
      <c r="X40" s="26">
        <f>W40*U40</f>
        <v>1130000</v>
      </c>
      <c r="Y40" s="26"/>
      <c r="Z40" s="27">
        <v>1</v>
      </c>
      <c r="AA40" s="26">
        <f>Z40*X40</f>
        <v>1130000</v>
      </c>
      <c r="AB40" s="23"/>
    </row>
    <row r="41" spans="2:32" s="5" customFormat="1" ht="50.1" customHeight="1" x14ac:dyDescent="0.25">
      <c r="B41" s="34">
        <v>2</v>
      </c>
      <c r="C41" s="22" t="s">
        <v>79</v>
      </c>
      <c r="D41" s="22" t="s">
        <v>80</v>
      </c>
      <c r="E41" s="22" t="s">
        <v>81</v>
      </c>
      <c r="F41" s="22" t="s">
        <v>91</v>
      </c>
      <c r="G41" s="22" t="s">
        <v>135</v>
      </c>
      <c r="H41" s="22" t="s">
        <v>75</v>
      </c>
      <c r="I41" s="22"/>
      <c r="J41" s="21" t="str">
        <f t="shared" si="11"/>
        <v>2.12.2.12.01.00.2.12.01.2.07</v>
      </c>
      <c r="K41" s="22"/>
      <c r="L41" s="23" t="str">
        <f t="shared" ref="L41:L42" si="12">S41</f>
        <v>Belanja Alat/Bahan untuk Kegiatan Kantor- Bahan Cetak</v>
      </c>
      <c r="M41" s="22">
        <v>5</v>
      </c>
      <c r="N41" s="22">
        <v>1</v>
      </c>
      <c r="O41" s="24">
        <v>2</v>
      </c>
      <c r="P41" s="24">
        <v>1</v>
      </c>
      <c r="Q41" s="24">
        <v>1</v>
      </c>
      <c r="R41" s="25">
        <v>26</v>
      </c>
      <c r="S41" s="23" t="s">
        <v>76</v>
      </c>
      <c r="T41" s="23" t="s">
        <v>76</v>
      </c>
      <c r="U41" s="26">
        <v>370000</v>
      </c>
      <c r="V41" s="26"/>
      <c r="W41" s="27">
        <v>1</v>
      </c>
      <c r="X41" s="26">
        <f t="shared" ref="X41:X42" si="13">W41*U41</f>
        <v>370000</v>
      </c>
      <c r="Y41" s="26"/>
      <c r="Z41" s="27">
        <v>1</v>
      </c>
      <c r="AA41" s="26">
        <f t="shared" ref="AA41:AA42" si="14">Z41*X41</f>
        <v>370000</v>
      </c>
      <c r="AB41" s="23"/>
    </row>
    <row r="42" spans="2:32" s="5" customFormat="1" ht="32.25" customHeight="1" x14ac:dyDescent="0.25">
      <c r="B42" s="34">
        <v>2</v>
      </c>
      <c r="C42" s="22" t="s">
        <v>79</v>
      </c>
      <c r="D42" s="22" t="s">
        <v>80</v>
      </c>
      <c r="E42" s="22" t="s">
        <v>81</v>
      </c>
      <c r="F42" s="22" t="s">
        <v>91</v>
      </c>
      <c r="G42" s="22" t="s">
        <v>135</v>
      </c>
      <c r="H42" s="22" t="s">
        <v>72</v>
      </c>
      <c r="I42" s="22"/>
      <c r="J42" s="21" t="str">
        <f t="shared" si="11"/>
        <v>2.12.2.12.01.00.2.12.01.2.07</v>
      </c>
      <c r="K42" s="22"/>
      <c r="L42" s="23" t="str">
        <f t="shared" si="12"/>
        <v>Belanja Perjalanan Dinas Dalam Kota</v>
      </c>
      <c r="M42" s="22">
        <v>5</v>
      </c>
      <c r="N42" s="22">
        <v>1</v>
      </c>
      <c r="O42" s="24">
        <v>2</v>
      </c>
      <c r="P42" s="24">
        <v>4</v>
      </c>
      <c r="Q42" s="24">
        <v>1</v>
      </c>
      <c r="R42" s="25">
        <v>3</v>
      </c>
      <c r="S42" s="23" t="s">
        <v>73</v>
      </c>
      <c r="T42" s="23" t="s">
        <v>73</v>
      </c>
      <c r="U42" s="26">
        <v>1500000</v>
      </c>
      <c r="V42" s="26"/>
      <c r="W42" s="27">
        <v>1</v>
      </c>
      <c r="X42" s="26">
        <f t="shared" si="13"/>
        <v>1500000</v>
      </c>
      <c r="Y42" s="26"/>
      <c r="Z42" s="27">
        <v>1</v>
      </c>
      <c r="AA42" s="26">
        <f t="shared" si="14"/>
        <v>1500000</v>
      </c>
      <c r="AB42" s="23"/>
    </row>
    <row r="43" spans="2:32" s="5" customFormat="1" ht="34.5" customHeight="1" x14ac:dyDescent="0.25">
      <c r="B43" s="33">
        <v>2</v>
      </c>
      <c r="C43" s="15" t="s">
        <v>79</v>
      </c>
      <c r="D43" s="15" t="s">
        <v>80</v>
      </c>
      <c r="E43" s="15" t="s">
        <v>81</v>
      </c>
      <c r="F43" s="15" t="s">
        <v>168</v>
      </c>
      <c r="G43" s="15"/>
      <c r="H43" s="15"/>
      <c r="I43" s="15" t="s">
        <v>20</v>
      </c>
      <c r="J43" s="14" t="str">
        <f>CONCATENATE(C43,".",E43,".00.",F43)</f>
        <v>2.12.2.12.01.00.2.12.01.2.03</v>
      </c>
      <c r="K43" s="15" t="s">
        <v>34</v>
      </c>
      <c r="L43" s="17" t="s">
        <v>169</v>
      </c>
      <c r="M43" s="15"/>
      <c r="N43" s="15"/>
      <c r="O43" s="18"/>
      <c r="P43" s="18"/>
      <c r="Q43" s="18"/>
      <c r="R43" s="19"/>
      <c r="S43" s="17"/>
      <c r="T43" s="17"/>
      <c r="U43" s="15"/>
      <c r="V43" s="15"/>
      <c r="W43" s="20"/>
      <c r="X43" s="15"/>
      <c r="Y43" s="15"/>
      <c r="Z43" s="20"/>
      <c r="AA43" s="15"/>
      <c r="AB43" s="17"/>
    </row>
    <row r="44" spans="2:32" s="5" customFormat="1" ht="36" customHeight="1" x14ac:dyDescent="0.25">
      <c r="B44" s="33">
        <v>2</v>
      </c>
      <c r="C44" s="15" t="s">
        <v>79</v>
      </c>
      <c r="D44" s="15" t="s">
        <v>80</v>
      </c>
      <c r="E44" s="15" t="s">
        <v>81</v>
      </c>
      <c r="F44" s="15" t="s">
        <v>168</v>
      </c>
      <c r="G44" s="15" t="s">
        <v>167</v>
      </c>
      <c r="H44" s="15"/>
      <c r="I44" s="15" t="s">
        <v>20</v>
      </c>
      <c r="J44" s="14" t="str">
        <f>CONCATENATE(C44,".",E44,".00.",G44)</f>
        <v>2.12.2.12.01.00.2.12.01.2.03.06</v>
      </c>
      <c r="K44" s="15" t="s">
        <v>34</v>
      </c>
      <c r="L44" s="17" t="s">
        <v>170</v>
      </c>
      <c r="M44" s="15"/>
      <c r="N44" s="15"/>
      <c r="O44" s="18"/>
      <c r="P44" s="18"/>
      <c r="Q44" s="18"/>
      <c r="R44" s="19"/>
      <c r="S44" s="17"/>
      <c r="T44" s="17"/>
      <c r="U44" s="15"/>
      <c r="V44" s="15"/>
      <c r="W44" s="20"/>
      <c r="X44" s="15"/>
      <c r="Y44" s="15"/>
      <c r="Z44" s="20"/>
      <c r="AA44" s="15"/>
      <c r="AB44" s="17"/>
    </row>
    <row r="45" spans="2:32" s="5" customFormat="1" ht="72" customHeight="1" x14ac:dyDescent="0.25">
      <c r="B45" s="34">
        <v>2</v>
      </c>
      <c r="C45" s="22" t="s">
        <v>79</v>
      </c>
      <c r="D45" s="22" t="s">
        <v>80</v>
      </c>
      <c r="E45" s="22" t="s">
        <v>81</v>
      </c>
      <c r="F45" s="22" t="s">
        <v>168</v>
      </c>
      <c r="G45" s="22" t="s">
        <v>167</v>
      </c>
      <c r="H45" s="56" t="s">
        <v>171</v>
      </c>
      <c r="I45" s="57"/>
      <c r="J45" s="21" t="str">
        <f t="shared" ref="J45" si="15">CONCATENATE(C45,".",E45,".00.",F45)</f>
        <v>2.12.2.12.01.00.2.12.01.2.03</v>
      </c>
      <c r="K45" s="22" t="s">
        <v>38</v>
      </c>
      <c r="L45" s="23" t="str">
        <f>S45</f>
        <v>Belanja Jasa Pengelolaan BMD yang Tidak Menghasilkan Pendapatan</v>
      </c>
      <c r="M45" s="22">
        <v>5</v>
      </c>
      <c r="N45" s="22">
        <v>1</v>
      </c>
      <c r="O45" s="24">
        <v>2</v>
      </c>
      <c r="P45" s="24">
        <v>2</v>
      </c>
      <c r="Q45" s="24">
        <v>1</v>
      </c>
      <c r="R45" s="25">
        <v>1</v>
      </c>
      <c r="S45" s="60" t="s">
        <v>172</v>
      </c>
      <c r="T45" s="60" t="s">
        <v>172</v>
      </c>
      <c r="U45" s="62">
        <v>7200000</v>
      </c>
      <c r="V45" s="61"/>
      <c r="W45" s="27">
        <v>1</v>
      </c>
      <c r="X45" s="26">
        <f t="shared" ref="X45" si="16">W45*U45</f>
        <v>7200000</v>
      </c>
      <c r="Y45" s="26"/>
      <c r="Z45" s="27">
        <v>1</v>
      </c>
      <c r="AA45" s="26">
        <f t="shared" ref="AA45" si="17">Z45*X45</f>
        <v>7200000</v>
      </c>
      <c r="AB45" s="61"/>
      <c r="AC45" s="58"/>
      <c r="AD45" s="58"/>
      <c r="AE45" s="58"/>
      <c r="AF45" s="59"/>
    </row>
    <row r="46" spans="2:32" s="5" customFormat="1" ht="29.25" customHeight="1" x14ac:dyDescent="0.25">
      <c r="B46" s="33">
        <v>2</v>
      </c>
      <c r="C46" s="15" t="s">
        <v>79</v>
      </c>
      <c r="D46" s="15" t="s">
        <v>80</v>
      </c>
      <c r="E46" s="15" t="s">
        <v>81</v>
      </c>
      <c r="F46" s="15" t="s">
        <v>136</v>
      </c>
      <c r="G46" s="16"/>
      <c r="H46" s="16"/>
      <c r="I46" s="16"/>
      <c r="J46" s="14" t="str">
        <f>CONCATENATE(C46,".",E46,".00.",F46)</f>
        <v>2.12.2.12.01.00.2.12.01.2.05</v>
      </c>
      <c r="K46" s="16"/>
      <c r="L46" s="17" t="s">
        <v>66</v>
      </c>
      <c r="M46" s="22"/>
      <c r="N46" s="22"/>
      <c r="O46" s="24"/>
      <c r="P46" s="24"/>
      <c r="Q46" s="24"/>
      <c r="R46" s="25"/>
      <c r="S46" s="23"/>
      <c r="T46" s="23"/>
      <c r="U46" s="26"/>
      <c r="V46" s="26"/>
      <c r="W46" s="27"/>
      <c r="X46" s="26"/>
      <c r="Y46" s="26"/>
      <c r="Z46" s="27"/>
      <c r="AA46" s="26"/>
      <c r="AB46" s="23"/>
    </row>
    <row r="47" spans="2:32" s="5" customFormat="1" ht="37.5" customHeight="1" x14ac:dyDescent="0.25">
      <c r="B47" s="33">
        <v>2</v>
      </c>
      <c r="C47" s="15" t="s">
        <v>79</v>
      </c>
      <c r="D47" s="15" t="s">
        <v>80</v>
      </c>
      <c r="E47" s="15" t="s">
        <v>81</v>
      </c>
      <c r="F47" s="15" t="s">
        <v>136</v>
      </c>
      <c r="G47" s="15" t="s">
        <v>137</v>
      </c>
      <c r="H47" s="15"/>
      <c r="I47" s="15" t="s">
        <v>20</v>
      </c>
      <c r="J47" s="14" t="str">
        <f>CONCATENATE(C47,".",E47,".00.",G47)</f>
        <v>2.12.2.12.01.00.2.12.01.2.05.10</v>
      </c>
      <c r="K47" s="15" t="s">
        <v>22</v>
      </c>
      <c r="L47" s="17" t="s">
        <v>119</v>
      </c>
      <c r="M47" s="22"/>
      <c r="N47" s="22"/>
      <c r="O47" s="24"/>
      <c r="P47" s="24"/>
      <c r="Q47" s="24"/>
      <c r="R47" s="25"/>
      <c r="S47" s="23"/>
      <c r="T47" s="23"/>
      <c r="U47" s="36"/>
      <c r="V47" s="15"/>
      <c r="W47" s="27"/>
      <c r="X47" s="26"/>
      <c r="Y47" s="26"/>
      <c r="Z47" s="27"/>
      <c r="AA47" s="26"/>
      <c r="AB47" s="17"/>
    </row>
    <row r="48" spans="2:32" s="5" customFormat="1" ht="45.75" customHeight="1" x14ac:dyDescent="0.25">
      <c r="B48" s="34">
        <v>2</v>
      </c>
      <c r="C48" s="22" t="s">
        <v>79</v>
      </c>
      <c r="D48" s="22" t="s">
        <v>80</v>
      </c>
      <c r="E48" s="22" t="s">
        <v>81</v>
      </c>
      <c r="F48" s="22" t="s">
        <v>136</v>
      </c>
      <c r="G48" s="22" t="s">
        <v>137</v>
      </c>
      <c r="H48" s="22" t="s">
        <v>67</v>
      </c>
      <c r="I48" s="22"/>
      <c r="J48" s="21" t="str">
        <f t="shared" ref="J48" si="18">CONCATENATE(C48,".",E48,".00.",G48)</f>
        <v>2.12.2.12.01.00.2.12.01.2.05.10</v>
      </c>
      <c r="K48" s="22"/>
      <c r="L48" s="23" t="str">
        <f t="shared" ref="L48" si="19">S48</f>
        <v>Belanja Jasa Iklan/Reklame, Film, dan Pemotretan</v>
      </c>
      <c r="M48" s="22">
        <v>5</v>
      </c>
      <c r="N48" s="22">
        <v>1</v>
      </c>
      <c r="O48" s="24">
        <v>2</v>
      </c>
      <c r="P48" s="24">
        <v>2</v>
      </c>
      <c r="Q48" s="24">
        <v>1</v>
      </c>
      <c r="R48" s="25">
        <v>55</v>
      </c>
      <c r="S48" s="23" t="s">
        <v>68</v>
      </c>
      <c r="T48" s="23" t="s">
        <v>68</v>
      </c>
      <c r="U48" s="36">
        <v>27000000</v>
      </c>
      <c r="V48" s="22"/>
      <c r="W48" s="27">
        <v>1</v>
      </c>
      <c r="X48" s="26">
        <f t="shared" ref="X48" si="20">W48*U48</f>
        <v>27000000</v>
      </c>
      <c r="Y48" s="26"/>
      <c r="Z48" s="27">
        <v>1</v>
      </c>
      <c r="AA48" s="26">
        <f t="shared" ref="AA48" si="21">Z48*X48</f>
        <v>27000000</v>
      </c>
      <c r="AB48" s="23"/>
    </row>
    <row r="49" spans="2:28" s="5" customFormat="1" ht="39" customHeight="1" x14ac:dyDescent="0.25">
      <c r="B49" s="33">
        <v>2</v>
      </c>
      <c r="C49" s="15" t="s">
        <v>79</v>
      </c>
      <c r="D49" s="15" t="s">
        <v>80</v>
      </c>
      <c r="E49" s="15" t="s">
        <v>81</v>
      </c>
      <c r="F49" s="15" t="s">
        <v>84</v>
      </c>
      <c r="G49" s="16"/>
      <c r="H49" s="16"/>
      <c r="I49" s="16"/>
      <c r="J49" s="14" t="str">
        <f>CONCATENATE(C49,".",E49,".00.",F49)</f>
        <v>2.12.2.12.01.00.2.12.01.2.06</v>
      </c>
      <c r="K49" s="16"/>
      <c r="L49" s="17" t="s">
        <v>38</v>
      </c>
      <c r="M49" s="22"/>
      <c r="N49" s="22"/>
      <c r="O49" s="24"/>
      <c r="P49" s="24"/>
      <c r="Q49" s="24"/>
      <c r="R49" s="25"/>
      <c r="S49" s="23"/>
      <c r="T49" s="23"/>
      <c r="U49" s="36"/>
      <c r="V49" s="22"/>
      <c r="W49" s="27"/>
      <c r="X49" s="26"/>
      <c r="Y49" s="26"/>
      <c r="Z49" s="27"/>
      <c r="AA49" s="26"/>
      <c r="AB49" s="23"/>
    </row>
    <row r="50" spans="2:28" s="5" customFormat="1" ht="50.1" customHeight="1" x14ac:dyDescent="0.25">
      <c r="B50" s="33">
        <v>2</v>
      </c>
      <c r="C50" s="15" t="s">
        <v>79</v>
      </c>
      <c r="D50" s="15" t="s">
        <v>80</v>
      </c>
      <c r="E50" s="15" t="s">
        <v>81</v>
      </c>
      <c r="F50" s="15" t="s">
        <v>84</v>
      </c>
      <c r="G50" s="15" t="s">
        <v>85</v>
      </c>
      <c r="H50" s="15"/>
      <c r="I50" s="15" t="s">
        <v>20</v>
      </c>
      <c r="J50" s="14" t="str">
        <f t="shared" si="1"/>
        <v>2.12.2.12.01.00.2.12.01.2.06.01</v>
      </c>
      <c r="K50" s="15" t="s">
        <v>38</v>
      </c>
      <c r="L50" s="17" t="s">
        <v>40</v>
      </c>
      <c r="M50" s="15"/>
      <c r="N50" s="15"/>
      <c r="O50" s="18"/>
      <c r="P50" s="18"/>
      <c r="Q50" s="18"/>
      <c r="R50" s="19"/>
      <c r="S50" s="17"/>
      <c r="T50" s="17"/>
      <c r="U50" s="15"/>
      <c r="V50" s="15"/>
      <c r="W50" s="20"/>
      <c r="X50" s="15"/>
      <c r="Y50" s="15"/>
      <c r="Z50" s="20"/>
      <c r="AA50" s="15"/>
      <c r="AB50" s="17"/>
    </row>
    <row r="51" spans="2:28" s="5" customFormat="1" ht="50.1" customHeight="1" x14ac:dyDescent="0.25">
      <c r="B51" s="34">
        <v>2</v>
      </c>
      <c r="C51" s="22" t="s">
        <v>79</v>
      </c>
      <c r="D51" s="22" t="s">
        <v>80</v>
      </c>
      <c r="E51" s="22" t="s">
        <v>81</v>
      </c>
      <c r="F51" s="22" t="s">
        <v>84</v>
      </c>
      <c r="G51" s="22" t="s">
        <v>85</v>
      </c>
      <c r="H51" s="22" t="s">
        <v>37</v>
      </c>
      <c r="I51" s="15"/>
      <c r="J51" s="21" t="str">
        <f t="shared" si="1"/>
        <v>2.12.2.12.01.00.2.12.01.2.06.01</v>
      </c>
      <c r="K51" s="15"/>
      <c r="L51" s="23" t="str">
        <f t="shared" ref="L51" si="22">S51</f>
        <v>Belanja Alat/Bahan untuk Kegiatan Kantor-Alat Listrik</v>
      </c>
      <c r="M51" s="22">
        <v>5</v>
      </c>
      <c r="N51" s="22">
        <v>1</v>
      </c>
      <c r="O51" s="24">
        <v>2</v>
      </c>
      <c r="P51" s="24">
        <v>1</v>
      </c>
      <c r="Q51" s="24">
        <v>1</v>
      </c>
      <c r="R51" s="25">
        <v>31</v>
      </c>
      <c r="S51" s="23" t="s">
        <v>39</v>
      </c>
      <c r="T51" s="23" t="s">
        <v>39</v>
      </c>
      <c r="U51" s="36">
        <v>3000000</v>
      </c>
      <c r="V51" s="22"/>
      <c r="W51" s="27">
        <v>1</v>
      </c>
      <c r="X51" s="26">
        <f t="shared" ref="X51" si="23">W51*U51</f>
        <v>3000000</v>
      </c>
      <c r="Y51" s="26"/>
      <c r="Z51" s="27">
        <v>1</v>
      </c>
      <c r="AA51" s="26">
        <f t="shared" ref="AA51" si="24">Z51*X51</f>
        <v>3000000</v>
      </c>
      <c r="AB51" s="23"/>
    </row>
    <row r="52" spans="2:28" s="5" customFormat="1" ht="50.1" customHeight="1" x14ac:dyDescent="0.25">
      <c r="B52" s="33">
        <v>2</v>
      </c>
      <c r="C52" s="15" t="s">
        <v>79</v>
      </c>
      <c r="D52" s="15" t="s">
        <v>80</v>
      </c>
      <c r="E52" s="15" t="s">
        <v>81</v>
      </c>
      <c r="F52" s="15" t="s">
        <v>84</v>
      </c>
      <c r="G52" s="15" t="s">
        <v>86</v>
      </c>
      <c r="H52" s="15"/>
      <c r="I52" s="15" t="s">
        <v>20</v>
      </c>
      <c r="J52" s="14" t="str">
        <f t="shared" si="1"/>
        <v>2.12.2.12.01.00.2.12.01.2.06.03</v>
      </c>
      <c r="K52" s="15" t="s">
        <v>38</v>
      </c>
      <c r="L52" s="17" t="s">
        <v>41</v>
      </c>
      <c r="M52" s="15"/>
      <c r="N52" s="15"/>
      <c r="O52" s="18"/>
      <c r="P52" s="18"/>
      <c r="Q52" s="18"/>
      <c r="R52" s="19"/>
      <c r="S52" s="17"/>
      <c r="T52" s="17"/>
      <c r="U52" s="15"/>
      <c r="V52" s="15"/>
      <c r="W52" s="20"/>
      <c r="X52" s="15"/>
      <c r="Y52" s="15"/>
      <c r="Z52" s="20"/>
      <c r="AA52" s="15"/>
      <c r="AB52" s="17"/>
    </row>
    <row r="53" spans="2:28" s="5" customFormat="1" ht="30" customHeight="1" x14ac:dyDescent="0.25">
      <c r="B53" s="34">
        <v>2</v>
      </c>
      <c r="C53" s="22" t="s">
        <v>79</v>
      </c>
      <c r="D53" s="22" t="s">
        <v>80</v>
      </c>
      <c r="E53" s="22" t="s">
        <v>81</v>
      </c>
      <c r="F53" s="22" t="s">
        <v>84</v>
      </c>
      <c r="G53" s="22" t="s">
        <v>86</v>
      </c>
      <c r="H53" s="22" t="s">
        <v>74</v>
      </c>
      <c r="I53" s="22" t="s">
        <v>20</v>
      </c>
      <c r="J53" s="21" t="str">
        <f t="shared" si="1"/>
        <v>2.12.2.12.01.00.2.12.01.2.06.03</v>
      </c>
      <c r="K53" s="22" t="s">
        <v>38</v>
      </c>
      <c r="L53" s="23" t="str">
        <f>S53</f>
        <v xml:space="preserve">Belanja Bahan-Bahan Lainnya </v>
      </c>
      <c r="M53" s="22">
        <v>5</v>
      </c>
      <c r="N53" s="22">
        <v>1</v>
      </c>
      <c r="O53" s="24">
        <v>2</v>
      </c>
      <c r="P53" s="24">
        <v>1</v>
      </c>
      <c r="Q53" s="24">
        <v>1</v>
      </c>
      <c r="R53" s="25">
        <v>12</v>
      </c>
      <c r="S53" s="23" t="s">
        <v>138</v>
      </c>
      <c r="T53" s="23" t="s">
        <v>138</v>
      </c>
      <c r="U53" s="26">
        <v>3000000</v>
      </c>
      <c r="V53" s="26"/>
      <c r="W53" s="27">
        <v>1</v>
      </c>
      <c r="X53" s="26">
        <f>W53*U53</f>
        <v>3000000</v>
      </c>
      <c r="Y53" s="26"/>
      <c r="Z53" s="27">
        <v>1</v>
      </c>
      <c r="AA53" s="26">
        <f>Z53*X53</f>
        <v>3000000</v>
      </c>
      <c r="AB53" s="23"/>
    </row>
    <row r="54" spans="2:28" s="5" customFormat="1" ht="31.5" customHeight="1" x14ac:dyDescent="0.25">
      <c r="B54" s="33">
        <v>2</v>
      </c>
      <c r="C54" s="15" t="s">
        <v>79</v>
      </c>
      <c r="D54" s="15" t="s">
        <v>80</v>
      </c>
      <c r="E54" s="15" t="s">
        <v>81</v>
      </c>
      <c r="F54" s="15" t="s">
        <v>84</v>
      </c>
      <c r="G54" s="15" t="s">
        <v>87</v>
      </c>
      <c r="H54" s="15"/>
      <c r="I54" s="15" t="s">
        <v>20</v>
      </c>
      <c r="J54" s="14" t="str">
        <f t="shared" si="1"/>
        <v>2.12.2.12.01.00.2.12.01.2.06.04</v>
      </c>
      <c r="K54" s="15" t="s">
        <v>38</v>
      </c>
      <c r="L54" s="17" t="s">
        <v>42</v>
      </c>
      <c r="M54" s="15"/>
      <c r="N54" s="15"/>
      <c r="O54" s="18"/>
      <c r="P54" s="18"/>
      <c r="Q54" s="18"/>
      <c r="R54" s="19"/>
      <c r="S54" s="17"/>
      <c r="T54" s="17"/>
      <c r="U54" s="15"/>
      <c r="V54" s="15"/>
      <c r="W54" s="20"/>
      <c r="X54" s="15"/>
      <c r="Y54" s="15"/>
      <c r="Z54" s="20"/>
      <c r="AA54" s="15"/>
      <c r="AB54" s="17"/>
    </row>
    <row r="55" spans="2:28" s="5" customFormat="1" ht="33.75" customHeight="1" x14ac:dyDescent="0.25">
      <c r="B55" s="34">
        <v>2</v>
      </c>
      <c r="C55" s="22" t="s">
        <v>79</v>
      </c>
      <c r="D55" s="22" t="s">
        <v>80</v>
      </c>
      <c r="E55" s="22" t="s">
        <v>81</v>
      </c>
      <c r="F55" s="22" t="s">
        <v>84</v>
      </c>
      <c r="G55" s="22" t="s">
        <v>87</v>
      </c>
      <c r="H55" s="22" t="s">
        <v>30</v>
      </c>
      <c r="I55" s="22" t="s">
        <v>20</v>
      </c>
      <c r="J55" s="21" t="str">
        <f t="shared" si="1"/>
        <v>2.12.2.12.01.00.2.12.01.2.06.04</v>
      </c>
      <c r="K55" s="22" t="s">
        <v>38</v>
      </c>
      <c r="L55" s="23" t="str">
        <f>S55</f>
        <v>Belanja Makanan dan Minuman Rapat</v>
      </c>
      <c r="M55" s="22">
        <v>5</v>
      </c>
      <c r="N55" s="22">
        <v>1</v>
      </c>
      <c r="O55" s="24">
        <v>2</v>
      </c>
      <c r="P55" s="24">
        <v>1</v>
      </c>
      <c r="Q55" s="24">
        <v>1</v>
      </c>
      <c r="R55" s="25">
        <v>52</v>
      </c>
      <c r="S55" s="23" t="s">
        <v>31</v>
      </c>
      <c r="T55" s="23" t="s">
        <v>31</v>
      </c>
      <c r="U55" s="26">
        <v>20000000</v>
      </c>
      <c r="V55" s="26"/>
      <c r="W55" s="27">
        <v>1</v>
      </c>
      <c r="X55" s="26">
        <f t="shared" ref="X55" si="25">W55*U55</f>
        <v>20000000</v>
      </c>
      <c r="Y55" s="26"/>
      <c r="Z55" s="27">
        <v>1</v>
      </c>
      <c r="AA55" s="26">
        <f>Z55*X55</f>
        <v>20000000</v>
      </c>
      <c r="AB55" s="23"/>
    </row>
    <row r="56" spans="2:28" s="5" customFormat="1" ht="50.1" customHeight="1" x14ac:dyDescent="0.25">
      <c r="B56" s="33">
        <v>2</v>
      </c>
      <c r="C56" s="15" t="s">
        <v>79</v>
      </c>
      <c r="D56" s="15" t="s">
        <v>80</v>
      </c>
      <c r="E56" s="15" t="s">
        <v>81</v>
      </c>
      <c r="F56" s="15" t="s">
        <v>84</v>
      </c>
      <c r="G56" s="15" t="s">
        <v>88</v>
      </c>
      <c r="H56" s="15"/>
      <c r="I56" s="15" t="s">
        <v>20</v>
      </c>
      <c r="J56" s="14" t="str">
        <f t="shared" si="1"/>
        <v>2.12.2.12.01.00.2.12.01.2.06.05</v>
      </c>
      <c r="K56" s="15" t="s">
        <v>38</v>
      </c>
      <c r="L56" s="17" t="s">
        <v>45</v>
      </c>
      <c r="M56" s="15"/>
      <c r="N56" s="15"/>
      <c r="O56" s="18"/>
      <c r="P56" s="18"/>
      <c r="Q56" s="18"/>
      <c r="R56" s="19"/>
      <c r="S56" s="17"/>
      <c r="T56" s="17"/>
      <c r="U56" s="15"/>
      <c r="V56" s="15"/>
      <c r="W56" s="20"/>
      <c r="X56" s="15"/>
      <c r="Y56" s="15"/>
      <c r="Z56" s="20"/>
      <c r="AA56" s="15"/>
      <c r="AB56" s="17"/>
    </row>
    <row r="57" spans="2:28" s="5" customFormat="1" ht="50.1" customHeight="1" x14ac:dyDescent="0.25">
      <c r="B57" s="34">
        <v>2</v>
      </c>
      <c r="C57" s="22" t="s">
        <v>79</v>
      </c>
      <c r="D57" s="22" t="s">
        <v>80</v>
      </c>
      <c r="E57" s="22" t="s">
        <v>81</v>
      </c>
      <c r="F57" s="22" t="s">
        <v>84</v>
      </c>
      <c r="G57" s="22" t="s">
        <v>87</v>
      </c>
      <c r="H57" s="22" t="s">
        <v>75</v>
      </c>
      <c r="I57" s="22" t="s">
        <v>20</v>
      </c>
      <c r="J57" s="21" t="str">
        <f t="shared" ref="J57" si="26">CONCATENATE(C57,".",E57,".00.",G57)</f>
        <v>2.12.2.12.01.00.2.12.01.2.06.04</v>
      </c>
      <c r="K57" s="22" t="s">
        <v>38</v>
      </c>
      <c r="L57" s="23" t="str">
        <f>S57</f>
        <v>Belanja Alat/Bahan untuk Kegiatan Kantor- Bahan Cetak</v>
      </c>
      <c r="M57" s="22">
        <v>5</v>
      </c>
      <c r="N57" s="22">
        <v>1</v>
      </c>
      <c r="O57" s="24">
        <v>2</v>
      </c>
      <c r="P57" s="24">
        <v>1</v>
      </c>
      <c r="Q57" s="24">
        <v>1</v>
      </c>
      <c r="R57" s="25">
        <v>26</v>
      </c>
      <c r="S57" s="23" t="s">
        <v>76</v>
      </c>
      <c r="T57" s="23" t="s">
        <v>76</v>
      </c>
      <c r="U57" s="26">
        <v>10000000</v>
      </c>
      <c r="V57" s="26"/>
      <c r="W57" s="27">
        <v>1</v>
      </c>
      <c r="X57" s="26">
        <f t="shared" ref="X57" si="27">W57*U57</f>
        <v>10000000</v>
      </c>
      <c r="Y57" s="26"/>
      <c r="Z57" s="27">
        <v>1</v>
      </c>
      <c r="AA57" s="26">
        <f>Z57*X57</f>
        <v>10000000</v>
      </c>
      <c r="AB57" s="23"/>
    </row>
    <row r="58" spans="2:28" s="5" customFormat="1" ht="50.1" customHeight="1" x14ac:dyDescent="0.25">
      <c r="B58" s="33">
        <v>2</v>
      </c>
      <c r="C58" s="15" t="s">
        <v>79</v>
      </c>
      <c r="D58" s="15" t="s">
        <v>80</v>
      </c>
      <c r="E58" s="15" t="s">
        <v>81</v>
      </c>
      <c r="F58" s="15" t="s">
        <v>84</v>
      </c>
      <c r="G58" s="15" t="s">
        <v>89</v>
      </c>
      <c r="H58" s="15"/>
      <c r="I58" s="15" t="s">
        <v>20</v>
      </c>
      <c r="J58" s="14" t="str">
        <f t="shared" si="1"/>
        <v>2.12.2.12.01.00.2.12.01.2.06.06</v>
      </c>
      <c r="K58" s="15" t="s">
        <v>38</v>
      </c>
      <c r="L58" s="17" t="s">
        <v>46</v>
      </c>
      <c r="M58" s="15"/>
      <c r="N58" s="15"/>
      <c r="O58" s="18"/>
      <c r="P58" s="18"/>
      <c r="Q58" s="18"/>
      <c r="R58" s="19"/>
      <c r="S58" s="17"/>
      <c r="T58" s="17"/>
      <c r="U58" s="15"/>
      <c r="V58" s="15"/>
      <c r="W58" s="20"/>
      <c r="X58" s="15"/>
      <c r="Y58" s="15"/>
      <c r="Z58" s="20"/>
      <c r="AA58" s="15"/>
      <c r="AB58" s="17"/>
    </row>
    <row r="59" spans="2:28" s="5" customFormat="1" ht="50.1" customHeight="1" x14ac:dyDescent="0.25">
      <c r="B59" s="34">
        <v>2</v>
      </c>
      <c r="C59" s="22" t="s">
        <v>79</v>
      </c>
      <c r="D59" s="22" t="s">
        <v>80</v>
      </c>
      <c r="E59" s="22" t="s">
        <v>81</v>
      </c>
      <c r="F59" s="22" t="s">
        <v>84</v>
      </c>
      <c r="G59" s="22" t="s">
        <v>89</v>
      </c>
      <c r="H59" s="22" t="s">
        <v>47</v>
      </c>
      <c r="I59" s="22" t="s">
        <v>20</v>
      </c>
      <c r="J59" s="21" t="str">
        <f t="shared" si="1"/>
        <v>2.12.2.12.01.00.2.12.01.2.06.06</v>
      </c>
      <c r="K59" s="22" t="s">
        <v>38</v>
      </c>
      <c r="L59" s="23" t="str">
        <f>S59</f>
        <v>Belanja Langganan Jurnal/Surat Kabar/Majalah</v>
      </c>
      <c r="M59" s="22">
        <v>5</v>
      </c>
      <c r="N59" s="22">
        <v>1</v>
      </c>
      <c r="O59" s="24">
        <v>2</v>
      </c>
      <c r="P59" s="24">
        <v>2</v>
      </c>
      <c r="Q59" s="24">
        <v>1</v>
      </c>
      <c r="R59" s="25">
        <v>62</v>
      </c>
      <c r="S59" s="23" t="s">
        <v>48</v>
      </c>
      <c r="T59" s="23" t="s">
        <v>48</v>
      </c>
      <c r="U59" s="26">
        <v>7000000</v>
      </c>
      <c r="V59" s="26"/>
      <c r="W59" s="27">
        <v>1</v>
      </c>
      <c r="X59" s="26">
        <f>W59*U59</f>
        <v>7000000</v>
      </c>
      <c r="Y59" s="26"/>
      <c r="Z59" s="27">
        <v>1</v>
      </c>
      <c r="AA59" s="26">
        <f>Z59*X59</f>
        <v>7000000</v>
      </c>
      <c r="AB59" s="23"/>
    </row>
    <row r="60" spans="2:28" s="5" customFormat="1" ht="19.5" customHeight="1" x14ac:dyDescent="0.25">
      <c r="B60" s="33">
        <v>2</v>
      </c>
      <c r="C60" s="15" t="s">
        <v>79</v>
      </c>
      <c r="D60" s="15" t="s">
        <v>80</v>
      </c>
      <c r="E60" s="15" t="s">
        <v>81</v>
      </c>
      <c r="F60" s="15" t="s">
        <v>84</v>
      </c>
      <c r="G60" s="15" t="s">
        <v>139</v>
      </c>
      <c r="H60" s="15"/>
      <c r="I60" s="15" t="s">
        <v>20</v>
      </c>
      <c r="J60" s="14" t="str">
        <f t="shared" ref="J60:J61" si="28">CONCATENATE(C60,".",E60,".00.",G60)</f>
        <v>2.12.2.12.01.00.2.12.01.2.06.07</v>
      </c>
      <c r="K60" s="15" t="s">
        <v>38</v>
      </c>
      <c r="L60" s="17" t="s">
        <v>140</v>
      </c>
      <c r="M60" s="15"/>
      <c r="N60" s="15"/>
      <c r="O60" s="18"/>
      <c r="P60" s="18"/>
      <c r="Q60" s="18"/>
      <c r="R60" s="19"/>
      <c r="S60" s="17"/>
      <c r="T60" s="17"/>
      <c r="U60" s="15"/>
      <c r="V60" s="15"/>
      <c r="W60" s="20"/>
      <c r="X60" s="15"/>
      <c r="Y60" s="15"/>
      <c r="Z60" s="20"/>
      <c r="AA60" s="15"/>
      <c r="AB60" s="17"/>
    </row>
    <row r="61" spans="2:28" s="5" customFormat="1" ht="50.1" customHeight="1" x14ac:dyDescent="0.25">
      <c r="B61" s="34">
        <v>2</v>
      </c>
      <c r="C61" s="22" t="s">
        <v>79</v>
      </c>
      <c r="D61" s="22" t="s">
        <v>80</v>
      </c>
      <c r="E61" s="22" t="s">
        <v>81</v>
      </c>
      <c r="F61" s="22" t="s">
        <v>84</v>
      </c>
      <c r="G61" s="22" t="s">
        <v>139</v>
      </c>
      <c r="H61" s="22" t="s">
        <v>24</v>
      </c>
      <c r="I61" s="22" t="s">
        <v>20</v>
      </c>
      <c r="J61" s="21" t="str">
        <f t="shared" si="28"/>
        <v>2.12.2.12.01.00.2.12.01.2.06.07</v>
      </c>
      <c r="K61" s="22" t="s">
        <v>38</v>
      </c>
      <c r="L61" s="23" t="str">
        <f>S61</f>
        <v>Belanja Alat/Bahan untuk Kegiatan Kantor-Alat Tulis Kantor</v>
      </c>
      <c r="M61" s="22">
        <v>5</v>
      </c>
      <c r="N61" s="22">
        <v>1</v>
      </c>
      <c r="O61" s="24">
        <v>2</v>
      </c>
      <c r="P61" s="24">
        <v>1</v>
      </c>
      <c r="Q61" s="24">
        <v>1</v>
      </c>
      <c r="R61" s="25">
        <v>24</v>
      </c>
      <c r="S61" s="23" t="s">
        <v>25</v>
      </c>
      <c r="T61" s="23" t="s">
        <v>25</v>
      </c>
      <c r="U61" s="26">
        <v>342934500</v>
      </c>
      <c r="V61" s="26"/>
      <c r="W61" s="27">
        <v>1</v>
      </c>
      <c r="X61" s="26">
        <f>W61*U61</f>
        <v>342934500</v>
      </c>
      <c r="Y61" s="26"/>
      <c r="Z61" s="27">
        <v>1</v>
      </c>
      <c r="AA61" s="26">
        <f>Z61*X61</f>
        <v>342934500</v>
      </c>
      <c r="AB61" s="23"/>
    </row>
    <row r="62" spans="2:28" s="5" customFormat="1" ht="50.1" customHeight="1" x14ac:dyDescent="0.25">
      <c r="B62" s="34"/>
      <c r="C62" s="22"/>
      <c r="D62" s="22"/>
      <c r="E62" s="22"/>
      <c r="F62" s="22"/>
      <c r="G62" s="22"/>
      <c r="H62" s="22" t="s">
        <v>75</v>
      </c>
      <c r="I62" s="22"/>
      <c r="J62" s="21"/>
      <c r="K62" s="22"/>
      <c r="L62" s="23" t="str">
        <f t="shared" ref="L62:L63" si="29">S62</f>
        <v>Belanja Alat/Bahan untuk Kegiatan Kantor- Bahan Cetak</v>
      </c>
      <c r="M62" s="22">
        <v>5</v>
      </c>
      <c r="N62" s="22">
        <v>1</v>
      </c>
      <c r="O62" s="24">
        <v>2</v>
      </c>
      <c r="P62" s="24">
        <v>1</v>
      </c>
      <c r="Q62" s="24">
        <v>1</v>
      </c>
      <c r="R62" s="25">
        <v>26</v>
      </c>
      <c r="S62" s="23" t="s">
        <v>76</v>
      </c>
      <c r="T62" s="23" t="s">
        <v>76</v>
      </c>
      <c r="U62" s="26">
        <v>536000</v>
      </c>
      <c r="V62" s="26"/>
      <c r="W62" s="27">
        <v>1</v>
      </c>
      <c r="X62" s="26">
        <f t="shared" ref="X62:X63" si="30">W62*U62</f>
        <v>536000</v>
      </c>
      <c r="Y62" s="26"/>
      <c r="Z62" s="27">
        <v>1</v>
      </c>
      <c r="AA62" s="26">
        <f t="shared" ref="AA62:AA63" si="31">Z62*X62</f>
        <v>536000</v>
      </c>
      <c r="AB62" s="23"/>
    </row>
    <row r="63" spans="2:28" s="5" customFormat="1" ht="32.25" customHeight="1" x14ac:dyDescent="0.25">
      <c r="B63" s="34"/>
      <c r="C63" s="22"/>
      <c r="D63" s="22"/>
      <c r="E63" s="22"/>
      <c r="F63" s="22"/>
      <c r="G63" s="22"/>
      <c r="H63" s="22" t="s">
        <v>32</v>
      </c>
      <c r="I63" s="22"/>
      <c r="J63" s="21"/>
      <c r="K63" s="22"/>
      <c r="L63" s="23" t="str">
        <f t="shared" si="29"/>
        <v xml:space="preserve">Belanja Perjalanan Dinas Biasa </v>
      </c>
      <c r="M63" s="22">
        <v>5</v>
      </c>
      <c r="N63" s="22">
        <v>1</v>
      </c>
      <c r="O63" s="24">
        <v>2</v>
      </c>
      <c r="P63" s="24">
        <v>4</v>
      </c>
      <c r="Q63" s="24">
        <v>1</v>
      </c>
      <c r="R63" s="25">
        <v>3</v>
      </c>
      <c r="S63" s="23" t="s">
        <v>141</v>
      </c>
      <c r="T63" s="23" t="s">
        <v>73</v>
      </c>
      <c r="U63" s="26">
        <v>3510000</v>
      </c>
      <c r="V63" s="26"/>
      <c r="W63" s="27">
        <v>1</v>
      </c>
      <c r="X63" s="26">
        <f t="shared" si="30"/>
        <v>3510000</v>
      </c>
      <c r="Y63" s="26"/>
      <c r="Z63" s="27">
        <v>1</v>
      </c>
      <c r="AA63" s="26">
        <f t="shared" si="31"/>
        <v>3510000</v>
      </c>
      <c r="AB63" s="23"/>
    </row>
    <row r="64" spans="2:28" s="5" customFormat="1" ht="22.5" customHeight="1" x14ac:dyDescent="0.25">
      <c r="B64" s="33">
        <v>2</v>
      </c>
      <c r="C64" s="15" t="s">
        <v>79</v>
      </c>
      <c r="D64" s="15" t="s">
        <v>80</v>
      </c>
      <c r="E64" s="15" t="s">
        <v>81</v>
      </c>
      <c r="F64" s="15" t="s">
        <v>84</v>
      </c>
      <c r="G64" s="15" t="s">
        <v>142</v>
      </c>
      <c r="H64" s="15"/>
      <c r="I64" s="15" t="s">
        <v>20</v>
      </c>
      <c r="J64" s="14" t="str">
        <f t="shared" ref="J64:J65" si="32">CONCATENATE(C64,".",E64,".00.",G64)</f>
        <v>2.12.2.12.01.00.2.12.01.2.06.08</v>
      </c>
      <c r="K64" s="15" t="s">
        <v>38</v>
      </c>
      <c r="L64" s="17" t="s">
        <v>120</v>
      </c>
      <c r="M64" s="15"/>
      <c r="N64" s="15"/>
      <c r="O64" s="18"/>
      <c r="P64" s="18"/>
      <c r="Q64" s="18"/>
      <c r="R64" s="19"/>
      <c r="S64" s="17"/>
      <c r="T64" s="17"/>
      <c r="U64" s="15"/>
      <c r="V64" s="15"/>
      <c r="W64" s="20"/>
      <c r="X64" s="15"/>
      <c r="Y64" s="15"/>
      <c r="Z64" s="20"/>
      <c r="AA64" s="15"/>
      <c r="AB64" s="17"/>
    </row>
    <row r="65" spans="2:30" s="5" customFormat="1" ht="29.25" customHeight="1" x14ac:dyDescent="0.25">
      <c r="B65" s="34">
        <v>2</v>
      </c>
      <c r="C65" s="22" t="s">
        <v>79</v>
      </c>
      <c r="D65" s="22" t="s">
        <v>80</v>
      </c>
      <c r="E65" s="22" t="s">
        <v>81</v>
      </c>
      <c r="F65" s="22" t="s">
        <v>84</v>
      </c>
      <c r="G65" s="22" t="s">
        <v>142</v>
      </c>
      <c r="H65" s="22" t="s">
        <v>43</v>
      </c>
      <c r="I65" s="22" t="s">
        <v>20</v>
      </c>
      <c r="J65" s="21" t="str">
        <f t="shared" si="32"/>
        <v>2.12.2.12.01.00.2.12.01.2.06.08</v>
      </c>
      <c r="K65" s="22" t="s">
        <v>38</v>
      </c>
      <c r="L65" s="23" t="str">
        <f>S65</f>
        <v>Belanja Makanan dan Minuman Jamuan Tamu</v>
      </c>
      <c r="M65" s="22">
        <v>5</v>
      </c>
      <c r="N65" s="22">
        <v>1</v>
      </c>
      <c r="O65" s="24">
        <v>2</v>
      </c>
      <c r="P65" s="24">
        <v>1</v>
      </c>
      <c r="Q65" s="24">
        <v>1</v>
      </c>
      <c r="R65" s="25">
        <v>53</v>
      </c>
      <c r="S65" s="23" t="s">
        <v>44</v>
      </c>
      <c r="T65" s="23" t="s">
        <v>44</v>
      </c>
      <c r="U65" s="26">
        <v>2000000</v>
      </c>
      <c r="V65" s="26"/>
      <c r="W65" s="27">
        <v>1</v>
      </c>
      <c r="X65" s="26">
        <f>W65*U65</f>
        <v>2000000</v>
      </c>
      <c r="Y65" s="26"/>
      <c r="Z65" s="27">
        <v>1</v>
      </c>
      <c r="AA65" s="26">
        <f>Z65*X65</f>
        <v>2000000</v>
      </c>
      <c r="AB65" s="23"/>
    </row>
    <row r="66" spans="2:30" s="5" customFormat="1" ht="33.75" customHeight="1" x14ac:dyDescent="0.25">
      <c r="B66" s="33">
        <v>2</v>
      </c>
      <c r="C66" s="15" t="s">
        <v>79</v>
      </c>
      <c r="D66" s="15" t="s">
        <v>80</v>
      </c>
      <c r="E66" s="15" t="s">
        <v>81</v>
      </c>
      <c r="F66" s="15" t="s">
        <v>84</v>
      </c>
      <c r="G66" s="15" t="s">
        <v>90</v>
      </c>
      <c r="H66" s="15"/>
      <c r="I66" s="15" t="s">
        <v>20</v>
      </c>
      <c r="J66" s="14" t="str">
        <f t="shared" ref="J66:J67" si="33">CONCATENATE(C66,".",E66,".00.",G66)</f>
        <v>2.12.2.12.01.00.2.12.01.2.06.09</v>
      </c>
      <c r="K66" s="15" t="s">
        <v>38</v>
      </c>
      <c r="L66" s="17" t="s">
        <v>49</v>
      </c>
      <c r="M66" s="15"/>
      <c r="N66" s="15"/>
      <c r="O66" s="18"/>
      <c r="P66" s="18"/>
      <c r="Q66" s="18"/>
      <c r="R66" s="19"/>
      <c r="S66" s="17"/>
      <c r="T66" s="17"/>
      <c r="U66" s="15"/>
      <c r="V66" s="15"/>
      <c r="W66" s="20"/>
      <c r="X66" s="15"/>
      <c r="Y66" s="15"/>
      <c r="Z66" s="20"/>
      <c r="AA66" s="15"/>
      <c r="AB66" s="23"/>
    </row>
    <row r="67" spans="2:30" s="5" customFormat="1" ht="26.25" customHeight="1" x14ac:dyDescent="0.25">
      <c r="B67" s="34">
        <v>2</v>
      </c>
      <c r="C67" s="22" t="s">
        <v>79</v>
      </c>
      <c r="D67" s="22" t="s">
        <v>80</v>
      </c>
      <c r="E67" s="22" t="s">
        <v>81</v>
      </c>
      <c r="F67" s="22" t="s">
        <v>84</v>
      </c>
      <c r="G67" s="22" t="s">
        <v>90</v>
      </c>
      <c r="H67" s="22" t="s">
        <v>143</v>
      </c>
      <c r="I67" s="22" t="s">
        <v>20</v>
      </c>
      <c r="J67" s="21" t="str">
        <f t="shared" si="33"/>
        <v>2.12.2.12.01.00.2.12.01.2.06.09</v>
      </c>
      <c r="K67" s="22" t="s">
        <v>38</v>
      </c>
      <c r="L67" s="23" t="str">
        <f>S67</f>
        <v>Belanja Perjalanan Dinas Biasa</v>
      </c>
      <c r="M67" s="22">
        <v>5</v>
      </c>
      <c r="N67" s="22">
        <v>1</v>
      </c>
      <c r="O67" s="24">
        <v>2</v>
      </c>
      <c r="P67" s="24">
        <v>4</v>
      </c>
      <c r="Q67" s="24">
        <v>1</v>
      </c>
      <c r="R67" s="25">
        <v>1</v>
      </c>
      <c r="S67" s="23" t="s">
        <v>33</v>
      </c>
      <c r="T67" s="23" t="s">
        <v>33</v>
      </c>
      <c r="U67" s="26">
        <v>207624000</v>
      </c>
      <c r="V67" s="26"/>
      <c r="W67" s="27">
        <v>1</v>
      </c>
      <c r="X67" s="26">
        <f>W67*U67</f>
        <v>207624000</v>
      </c>
      <c r="Y67" s="26"/>
      <c r="Z67" s="27">
        <v>1</v>
      </c>
      <c r="AA67" s="26">
        <f>Z67*X67</f>
        <v>207624000</v>
      </c>
      <c r="AB67" s="23"/>
    </row>
    <row r="68" spans="2:30" s="5" customFormat="1" ht="22.5" customHeight="1" x14ac:dyDescent="0.25">
      <c r="B68" s="34">
        <v>2</v>
      </c>
      <c r="C68" s="22" t="s">
        <v>79</v>
      </c>
      <c r="D68" s="22" t="s">
        <v>80</v>
      </c>
      <c r="E68" s="22" t="s">
        <v>81</v>
      </c>
      <c r="F68" s="22" t="s">
        <v>84</v>
      </c>
      <c r="G68" s="22" t="s">
        <v>90</v>
      </c>
      <c r="H68" s="22" t="s">
        <v>144</v>
      </c>
      <c r="I68" s="22" t="s">
        <v>20</v>
      </c>
      <c r="J68" s="21" t="str">
        <f t="shared" ref="J68" si="34">CONCATENATE(C68,".",E68,".00.",G68)</f>
        <v>2.12.2.12.01.00.2.12.01.2.06.09</v>
      </c>
      <c r="K68" s="22" t="s">
        <v>38</v>
      </c>
      <c r="L68" s="23" t="str">
        <f>S68</f>
        <v>Belanja Perjalanan Dinas Dalam Kota</v>
      </c>
      <c r="M68" s="22">
        <v>5</v>
      </c>
      <c r="N68" s="22">
        <v>1</v>
      </c>
      <c r="O68" s="24">
        <v>2</v>
      </c>
      <c r="P68" s="24">
        <v>4</v>
      </c>
      <c r="Q68" s="24">
        <v>1</v>
      </c>
      <c r="R68" s="25">
        <v>3</v>
      </c>
      <c r="S68" s="23" t="s">
        <v>73</v>
      </c>
      <c r="T68" s="23" t="s">
        <v>73</v>
      </c>
      <c r="U68" s="26">
        <v>148500000</v>
      </c>
      <c r="V68" s="26"/>
      <c r="W68" s="27">
        <v>1</v>
      </c>
      <c r="X68" s="26">
        <f>W68*U68</f>
        <v>148500000</v>
      </c>
      <c r="Y68" s="26"/>
      <c r="Z68" s="27">
        <v>1</v>
      </c>
      <c r="AA68" s="26">
        <f>Z68*X68</f>
        <v>148500000</v>
      </c>
      <c r="AB68" s="23"/>
    </row>
    <row r="69" spans="2:30" s="5" customFormat="1" ht="50.1" customHeight="1" x14ac:dyDescent="0.25">
      <c r="B69" s="33">
        <v>2</v>
      </c>
      <c r="C69" s="15" t="s">
        <v>79</v>
      </c>
      <c r="D69" s="15" t="s">
        <v>80</v>
      </c>
      <c r="E69" s="15" t="s">
        <v>81</v>
      </c>
      <c r="F69" s="15" t="s">
        <v>91</v>
      </c>
      <c r="G69" s="16"/>
      <c r="H69" s="16"/>
      <c r="I69" s="16"/>
      <c r="J69" s="14" t="str">
        <f>CONCATENATE(C69,".",E69,".00.",F69)</f>
        <v>2.12.2.12.01.00.2.12.01.2.07</v>
      </c>
      <c r="K69" s="23"/>
      <c r="L69" s="17" t="s">
        <v>50</v>
      </c>
      <c r="M69" s="15"/>
      <c r="N69" s="15"/>
      <c r="O69" s="18"/>
      <c r="P69" s="18"/>
      <c r="Q69" s="18"/>
      <c r="R69" s="19"/>
      <c r="S69" s="17"/>
      <c r="T69" s="17"/>
      <c r="U69" s="28"/>
      <c r="V69" s="28"/>
      <c r="W69" s="20"/>
      <c r="X69" s="28"/>
      <c r="Y69" s="28"/>
      <c r="Z69" s="20"/>
      <c r="AA69" s="28"/>
      <c r="AB69" s="17"/>
    </row>
    <row r="70" spans="2:30" s="5" customFormat="1" ht="50.1" customHeight="1" x14ac:dyDescent="0.25">
      <c r="B70" s="33">
        <v>2</v>
      </c>
      <c r="C70" s="15" t="s">
        <v>79</v>
      </c>
      <c r="D70" s="15" t="s">
        <v>80</v>
      </c>
      <c r="E70" s="15" t="s">
        <v>81</v>
      </c>
      <c r="F70" s="15" t="s">
        <v>91</v>
      </c>
      <c r="G70" s="15" t="s">
        <v>92</v>
      </c>
      <c r="H70" s="16"/>
      <c r="I70" s="16"/>
      <c r="J70" s="14" t="str">
        <f>CONCATENATE(C70,".",E70,".00.",F70)</f>
        <v>2.12.2.12.01.00.2.12.01.2.07</v>
      </c>
      <c r="K70" s="15" t="s">
        <v>50</v>
      </c>
      <c r="L70" s="17" t="s">
        <v>52</v>
      </c>
      <c r="M70" s="15"/>
      <c r="N70" s="15"/>
      <c r="O70" s="18"/>
      <c r="P70" s="18"/>
      <c r="Q70" s="18"/>
      <c r="R70" s="19"/>
      <c r="S70" s="17"/>
      <c r="T70" s="17"/>
      <c r="U70" s="15"/>
      <c r="V70" s="15"/>
      <c r="W70" s="20"/>
      <c r="X70" s="15"/>
      <c r="Y70" s="15"/>
      <c r="Z70" s="20"/>
      <c r="AA70" s="15"/>
      <c r="AB70" s="17"/>
    </row>
    <row r="71" spans="2:30" s="5" customFormat="1" ht="31.5" customHeight="1" x14ac:dyDescent="0.25">
      <c r="B71" s="34">
        <v>2</v>
      </c>
      <c r="C71" s="22" t="s">
        <v>79</v>
      </c>
      <c r="D71" s="22" t="s">
        <v>80</v>
      </c>
      <c r="E71" s="22" t="s">
        <v>81</v>
      </c>
      <c r="F71" s="22" t="s">
        <v>91</v>
      </c>
      <c r="G71" s="22" t="s">
        <v>51</v>
      </c>
      <c r="H71" s="22" t="s">
        <v>32</v>
      </c>
      <c r="I71" s="22" t="s">
        <v>20</v>
      </c>
      <c r="J71" s="21" t="str">
        <f t="shared" si="1"/>
        <v>2.12.2.12.01.00.1.01.01.2.07.06</v>
      </c>
      <c r="K71" s="22" t="s">
        <v>50</v>
      </c>
      <c r="L71" s="23" t="str">
        <f>S71</f>
        <v>Belanja Perjalanan Dinas Biasa</v>
      </c>
      <c r="M71" s="22">
        <v>5</v>
      </c>
      <c r="N71" s="22">
        <v>1</v>
      </c>
      <c r="O71" s="24">
        <v>2</v>
      </c>
      <c r="P71" s="24">
        <v>4</v>
      </c>
      <c r="Q71" s="24">
        <v>1</v>
      </c>
      <c r="R71" s="25">
        <v>1</v>
      </c>
      <c r="S71" s="23" t="s">
        <v>33</v>
      </c>
      <c r="T71" s="23" t="s">
        <v>33</v>
      </c>
      <c r="U71" s="26">
        <v>15660000</v>
      </c>
      <c r="V71" s="26"/>
      <c r="W71" s="27">
        <v>1</v>
      </c>
      <c r="X71" s="26">
        <f t="shared" ref="X71" si="35">W71*U71</f>
        <v>15660000</v>
      </c>
      <c r="Y71" s="26"/>
      <c r="Z71" s="27">
        <v>1</v>
      </c>
      <c r="AA71" s="26">
        <f>Z71*X71</f>
        <v>15660000</v>
      </c>
      <c r="AB71" s="23"/>
    </row>
    <row r="72" spans="2:30" s="5" customFormat="1" ht="36.75" customHeight="1" x14ac:dyDescent="0.25">
      <c r="B72" s="34">
        <v>2</v>
      </c>
      <c r="C72" s="22" t="s">
        <v>79</v>
      </c>
      <c r="D72" s="22" t="s">
        <v>80</v>
      </c>
      <c r="E72" s="22" t="s">
        <v>81</v>
      </c>
      <c r="F72" s="22" t="s">
        <v>91</v>
      </c>
      <c r="G72" s="22" t="s">
        <v>51</v>
      </c>
      <c r="H72" s="22" t="s">
        <v>71</v>
      </c>
      <c r="I72" s="22" t="s">
        <v>20</v>
      </c>
      <c r="J72" s="21" t="str">
        <f t="shared" si="1"/>
        <v>2.12.2.12.01.00.1.01.01.2.07.06</v>
      </c>
      <c r="K72" s="22" t="s">
        <v>50</v>
      </c>
      <c r="L72" s="23" t="str">
        <f>S72</f>
        <v xml:space="preserve">Belanja Modal Komputer Unit Lainnya </v>
      </c>
      <c r="M72" s="22">
        <v>5</v>
      </c>
      <c r="N72" s="22">
        <v>2</v>
      </c>
      <c r="O72" s="24">
        <v>2</v>
      </c>
      <c r="P72" s="24">
        <v>10</v>
      </c>
      <c r="Q72" s="24">
        <v>1</v>
      </c>
      <c r="R72" s="25">
        <v>3</v>
      </c>
      <c r="S72" s="23" t="s">
        <v>145</v>
      </c>
      <c r="T72" s="23" t="s">
        <v>145</v>
      </c>
      <c r="U72" s="26">
        <v>85000000</v>
      </c>
      <c r="V72" s="26"/>
      <c r="W72" s="27">
        <v>1</v>
      </c>
      <c r="X72" s="26">
        <f>W72*U72</f>
        <v>85000000</v>
      </c>
      <c r="Y72" s="26"/>
      <c r="Z72" s="27">
        <v>1</v>
      </c>
      <c r="AA72" s="26">
        <f>Z72*X72</f>
        <v>85000000</v>
      </c>
      <c r="AB72" s="23"/>
      <c r="AD72" s="39"/>
    </row>
    <row r="73" spans="2:30" s="5" customFormat="1" ht="29.25" customHeight="1" x14ac:dyDescent="0.25">
      <c r="B73" s="33">
        <v>2</v>
      </c>
      <c r="C73" s="15" t="s">
        <v>79</v>
      </c>
      <c r="D73" s="15" t="s">
        <v>80</v>
      </c>
      <c r="E73" s="15" t="s">
        <v>81</v>
      </c>
      <c r="F73" s="15" t="s">
        <v>93</v>
      </c>
      <c r="G73" s="15"/>
      <c r="H73" s="15"/>
      <c r="I73" s="15" t="s">
        <v>20</v>
      </c>
      <c r="J73" s="14" t="str">
        <f>CONCATENATE(C73,".",E73,".00.",F73)</f>
        <v>2.12.2.12.01.00.2.12.01.2.08</v>
      </c>
      <c r="K73" s="23"/>
      <c r="L73" s="17" t="s">
        <v>53</v>
      </c>
      <c r="M73" s="15"/>
      <c r="N73" s="15"/>
      <c r="O73" s="18"/>
      <c r="P73" s="18"/>
      <c r="Q73" s="18"/>
      <c r="R73" s="19"/>
      <c r="S73" s="17"/>
      <c r="T73" s="17"/>
      <c r="U73" s="15"/>
      <c r="V73" s="15"/>
      <c r="W73" s="20"/>
      <c r="X73" s="15"/>
      <c r="Y73" s="15"/>
      <c r="Z73" s="20"/>
      <c r="AA73" s="15"/>
      <c r="AB73" s="17"/>
    </row>
    <row r="74" spans="2:30" s="5" customFormat="1" ht="21.75" customHeight="1" x14ac:dyDescent="0.25">
      <c r="B74" s="33">
        <v>2</v>
      </c>
      <c r="C74" s="15" t="s">
        <v>79</v>
      </c>
      <c r="D74" s="15" t="s">
        <v>80</v>
      </c>
      <c r="E74" s="15" t="s">
        <v>81</v>
      </c>
      <c r="F74" s="15" t="s">
        <v>93</v>
      </c>
      <c r="G74" s="15" t="s">
        <v>94</v>
      </c>
      <c r="H74" s="15"/>
      <c r="I74" s="15" t="s">
        <v>20</v>
      </c>
      <c r="J74" s="14" t="str">
        <f t="shared" si="1"/>
        <v>2.12.2.12.01.00.2.12.01.2.08.01</v>
      </c>
      <c r="K74" s="15" t="s">
        <v>53</v>
      </c>
      <c r="L74" s="17" t="s">
        <v>54</v>
      </c>
      <c r="M74" s="15"/>
      <c r="N74" s="15"/>
      <c r="O74" s="18"/>
      <c r="P74" s="18"/>
      <c r="Q74" s="18"/>
      <c r="R74" s="19"/>
      <c r="S74" s="17"/>
      <c r="T74" s="17"/>
      <c r="U74" s="15"/>
      <c r="V74" s="15"/>
      <c r="W74" s="20"/>
      <c r="X74" s="15"/>
      <c r="Y74" s="15"/>
      <c r="Z74" s="20"/>
      <c r="AA74" s="15"/>
      <c r="AB74" s="17"/>
    </row>
    <row r="75" spans="2:30" s="5" customFormat="1" ht="31.5" customHeight="1" x14ac:dyDescent="0.25">
      <c r="B75" s="34">
        <v>2</v>
      </c>
      <c r="C75" s="22" t="s">
        <v>79</v>
      </c>
      <c r="D75" s="22" t="s">
        <v>80</v>
      </c>
      <c r="E75" s="22" t="s">
        <v>81</v>
      </c>
      <c r="F75" s="22" t="s">
        <v>93</v>
      </c>
      <c r="G75" s="22" t="s">
        <v>94</v>
      </c>
      <c r="H75" s="22" t="s">
        <v>55</v>
      </c>
      <c r="I75" s="22" t="s">
        <v>20</v>
      </c>
      <c r="J75" s="21" t="str">
        <f t="shared" si="1"/>
        <v>2.12.2.12.01.00.2.12.01.2.08.01</v>
      </c>
      <c r="K75" s="22" t="s">
        <v>53</v>
      </c>
      <c r="L75" s="23" t="str">
        <f>S75</f>
        <v>Belanja Alat/Bahan untuk Kegiatan Kantor-Benda Pos</v>
      </c>
      <c r="M75" s="22">
        <v>5</v>
      </c>
      <c r="N75" s="22">
        <v>1</v>
      </c>
      <c r="O75" s="24">
        <v>2</v>
      </c>
      <c r="P75" s="24">
        <v>1</v>
      </c>
      <c r="Q75" s="24">
        <v>1</v>
      </c>
      <c r="R75" s="25">
        <v>27</v>
      </c>
      <c r="S75" s="23" t="s">
        <v>56</v>
      </c>
      <c r="T75" s="23" t="s">
        <v>56</v>
      </c>
      <c r="U75" s="26">
        <v>2500000</v>
      </c>
      <c r="V75" s="26"/>
      <c r="W75" s="27">
        <v>1</v>
      </c>
      <c r="X75" s="26">
        <f>W75*U75</f>
        <v>2500000</v>
      </c>
      <c r="Y75" s="26"/>
      <c r="Z75" s="27">
        <v>1</v>
      </c>
      <c r="AA75" s="26">
        <f>Z75*X75</f>
        <v>2500000</v>
      </c>
      <c r="AB75" s="23"/>
    </row>
    <row r="76" spans="2:30" s="5" customFormat="1" ht="31.5" customHeight="1" x14ac:dyDescent="0.25">
      <c r="B76" s="33">
        <v>2</v>
      </c>
      <c r="C76" s="15" t="s">
        <v>79</v>
      </c>
      <c r="D76" s="15" t="s">
        <v>80</v>
      </c>
      <c r="E76" s="15" t="s">
        <v>81</v>
      </c>
      <c r="F76" s="15" t="s">
        <v>93</v>
      </c>
      <c r="G76" s="15" t="s">
        <v>95</v>
      </c>
      <c r="H76" s="15"/>
      <c r="I76" s="15" t="s">
        <v>20</v>
      </c>
      <c r="J76" s="14" t="str">
        <f t="shared" ref="J76:J99" si="36">CONCATENATE(C76,".",E76,".00.",G76)</f>
        <v>2.12.2.12.01.00.2.12.01.2.08.02</v>
      </c>
      <c r="K76" s="15" t="s">
        <v>53</v>
      </c>
      <c r="L76" s="17" t="s">
        <v>57</v>
      </c>
      <c r="M76" s="15"/>
      <c r="N76" s="15"/>
      <c r="O76" s="18"/>
      <c r="P76" s="18"/>
      <c r="Q76" s="18"/>
      <c r="R76" s="19"/>
      <c r="S76" s="17"/>
      <c r="T76" s="17"/>
      <c r="U76" s="15"/>
      <c r="V76" s="15"/>
      <c r="W76" s="20"/>
      <c r="X76" s="15"/>
      <c r="Y76" s="15"/>
      <c r="Z76" s="20"/>
      <c r="AA76" s="15"/>
      <c r="AB76" s="17"/>
    </row>
    <row r="77" spans="2:30" s="5" customFormat="1" ht="21.75" customHeight="1" x14ac:dyDescent="0.25">
      <c r="B77" s="34">
        <v>2</v>
      </c>
      <c r="C77" s="22" t="s">
        <v>79</v>
      </c>
      <c r="D77" s="22" t="s">
        <v>80</v>
      </c>
      <c r="E77" s="22" t="s">
        <v>81</v>
      </c>
      <c r="F77" s="22" t="s">
        <v>93</v>
      </c>
      <c r="G77" s="22" t="s">
        <v>95</v>
      </c>
      <c r="H77" s="22" t="s">
        <v>58</v>
      </c>
      <c r="I77" s="22" t="s">
        <v>20</v>
      </c>
      <c r="J77" s="21" t="str">
        <f t="shared" si="36"/>
        <v>2.12.2.12.01.00.2.12.01.2.08.02</v>
      </c>
      <c r="K77" s="22" t="s">
        <v>53</v>
      </c>
      <c r="L77" s="23" t="str">
        <f>S77</f>
        <v>Belanja Tagihan Listrik</v>
      </c>
      <c r="M77" s="22">
        <v>5</v>
      </c>
      <c r="N77" s="22">
        <v>1</v>
      </c>
      <c r="O77" s="24">
        <v>2</v>
      </c>
      <c r="P77" s="24">
        <v>2</v>
      </c>
      <c r="Q77" s="24">
        <v>1</v>
      </c>
      <c r="R77" s="25">
        <v>61</v>
      </c>
      <c r="S77" s="23" t="s">
        <v>59</v>
      </c>
      <c r="T77" s="23" t="s">
        <v>59</v>
      </c>
      <c r="U77" s="26">
        <v>24966428</v>
      </c>
      <c r="V77" s="26"/>
      <c r="W77" s="27">
        <v>1</v>
      </c>
      <c r="X77" s="26">
        <f t="shared" ref="X77:X78" si="37">W77*U77</f>
        <v>24966428</v>
      </c>
      <c r="Y77" s="26"/>
      <c r="Z77" s="27">
        <v>1</v>
      </c>
      <c r="AA77" s="26">
        <f>Z77*X77</f>
        <v>24966428</v>
      </c>
      <c r="AB77" s="23"/>
    </row>
    <row r="78" spans="2:30" s="5" customFormat="1" ht="42.75" customHeight="1" x14ac:dyDescent="0.25">
      <c r="B78" s="34">
        <v>2</v>
      </c>
      <c r="C78" s="22" t="s">
        <v>79</v>
      </c>
      <c r="D78" s="22" t="s">
        <v>80</v>
      </c>
      <c r="E78" s="22" t="s">
        <v>81</v>
      </c>
      <c r="F78" s="22" t="s">
        <v>93</v>
      </c>
      <c r="G78" s="22" t="s">
        <v>95</v>
      </c>
      <c r="H78" s="22" t="s">
        <v>60</v>
      </c>
      <c r="I78" s="22" t="s">
        <v>20</v>
      </c>
      <c r="J78" s="21" t="str">
        <f t="shared" si="36"/>
        <v>2.12.2.12.01.00.2.12.01.2.08.02</v>
      </c>
      <c r="K78" s="22" t="s">
        <v>53</v>
      </c>
      <c r="L78" s="23" t="str">
        <f>S78</f>
        <v>Belanja Kawat/Faksimili/Internet/TV Berlangganan</v>
      </c>
      <c r="M78" s="22">
        <v>5</v>
      </c>
      <c r="N78" s="22">
        <v>1</v>
      </c>
      <c r="O78" s="24">
        <v>2</v>
      </c>
      <c r="P78" s="24">
        <v>2</v>
      </c>
      <c r="Q78" s="24">
        <v>1</v>
      </c>
      <c r="R78" s="25">
        <v>63</v>
      </c>
      <c r="S78" s="23" t="s">
        <v>61</v>
      </c>
      <c r="T78" s="23" t="s">
        <v>61</v>
      </c>
      <c r="U78" s="26">
        <v>13992660</v>
      </c>
      <c r="V78" s="26"/>
      <c r="W78" s="27">
        <v>1</v>
      </c>
      <c r="X78" s="26">
        <f t="shared" si="37"/>
        <v>13992660</v>
      </c>
      <c r="Y78" s="26"/>
      <c r="Z78" s="27">
        <v>1</v>
      </c>
      <c r="AA78" s="26">
        <f>Z78*X78</f>
        <v>13992660</v>
      </c>
      <c r="AB78" s="23"/>
    </row>
    <row r="79" spans="2:30" s="5" customFormat="1" ht="30" customHeight="1" x14ac:dyDescent="0.25">
      <c r="B79" s="33">
        <v>2</v>
      </c>
      <c r="C79" s="15" t="s">
        <v>79</v>
      </c>
      <c r="D79" s="15" t="s">
        <v>80</v>
      </c>
      <c r="E79" s="15" t="s">
        <v>81</v>
      </c>
      <c r="F79" s="15" t="s">
        <v>93</v>
      </c>
      <c r="G79" s="15" t="s">
        <v>146</v>
      </c>
      <c r="H79" s="15"/>
      <c r="I79" s="15" t="s">
        <v>20</v>
      </c>
      <c r="J79" s="14" t="str">
        <f t="shared" ref="J79" si="38">CONCATENATE(C79,".",E79,".00.",G79)</f>
        <v>2.12.2.12.01.00.2.12.01.2.08.03</v>
      </c>
      <c r="K79" s="15" t="s">
        <v>53</v>
      </c>
      <c r="L79" s="17" t="s">
        <v>57</v>
      </c>
      <c r="M79" s="15"/>
      <c r="N79" s="15"/>
      <c r="O79" s="18"/>
      <c r="P79" s="18"/>
      <c r="Q79" s="18"/>
      <c r="R79" s="19"/>
      <c r="S79" s="17"/>
      <c r="T79" s="17"/>
      <c r="U79" s="15"/>
      <c r="V79" s="15"/>
      <c r="W79" s="20"/>
      <c r="X79" s="15"/>
      <c r="Y79" s="15"/>
      <c r="Z79" s="20"/>
      <c r="AA79" s="15"/>
      <c r="AB79" s="23"/>
    </row>
    <row r="80" spans="2:30" s="5" customFormat="1" ht="50.1" customHeight="1" x14ac:dyDescent="0.25">
      <c r="B80" s="34">
        <v>2</v>
      </c>
      <c r="C80" s="22" t="s">
        <v>79</v>
      </c>
      <c r="D80" s="22" t="s">
        <v>80</v>
      </c>
      <c r="E80" s="22" t="s">
        <v>81</v>
      </c>
      <c r="F80" s="22" t="s">
        <v>93</v>
      </c>
      <c r="G80" s="22" t="s">
        <v>146</v>
      </c>
      <c r="H80" s="22" t="s">
        <v>24</v>
      </c>
      <c r="I80" s="22" t="s">
        <v>20</v>
      </c>
      <c r="J80" s="21" t="str">
        <f>CONCATENATE(C80,".",E80,".00.",G80)</f>
        <v>2.12.2.12.01.00.2.12.01.2.08.03</v>
      </c>
      <c r="K80" s="22" t="s">
        <v>53</v>
      </c>
      <c r="L80" s="23" t="str">
        <f>S80</f>
        <v>Belanja Alat/Bahan untuk Kegiatan Kantor-Alat Tulis Kantor</v>
      </c>
      <c r="M80" s="22">
        <v>5</v>
      </c>
      <c r="N80" s="22">
        <v>1</v>
      </c>
      <c r="O80" s="24">
        <v>2</v>
      </c>
      <c r="P80" s="24">
        <v>1</v>
      </c>
      <c r="Q80" s="24">
        <v>1</v>
      </c>
      <c r="R80" s="25">
        <v>24</v>
      </c>
      <c r="S80" s="23" t="s">
        <v>25</v>
      </c>
      <c r="T80" s="23" t="s">
        <v>25</v>
      </c>
      <c r="U80" s="26">
        <v>510000</v>
      </c>
      <c r="V80" s="26"/>
      <c r="W80" s="27">
        <v>1</v>
      </c>
      <c r="X80" s="26">
        <f t="shared" ref="X80" si="39">W80*U80</f>
        <v>510000</v>
      </c>
      <c r="Y80" s="26"/>
      <c r="Z80" s="27">
        <v>1</v>
      </c>
      <c r="AA80" s="26">
        <f>Z80*X80</f>
        <v>510000</v>
      </c>
      <c r="AB80" s="23"/>
    </row>
    <row r="81" spans="2:28" s="5" customFormat="1" ht="50.1" customHeight="1" x14ac:dyDescent="0.25">
      <c r="B81" s="34">
        <v>2</v>
      </c>
      <c r="C81" s="22" t="s">
        <v>79</v>
      </c>
      <c r="D81" s="22" t="s">
        <v>80</v>
      </c>
      <c r="E81" s="22" t="s">
        <v>81</v>
      </c>
      <c r="F81" s="22" t="s">
        <v>93</v>
      </c>
      <c r="G81" s="22" t="s">
        <v>146</v>
      </c>
      <c r="H81" s="22" t="s">
        <v>121</v>
      </c>
      <c r="I81" s="22"/>
      <c r="J81" s="21" t="str">
        <f>CONCATENATE(C81,".",E81,".00.",G81)</f>
        <v>2.12.2.12.01.00.2.12.01.2.08.03</v>
      </c>
      <c r="K81" s="22"/>
      <c r="L81" s="23" t="str">
        <f t="shared" ref="L81" si="40">S81</f>
        <v>Belanja Pemeliharaan Alat Kantor dan Rumah Tangga-Alat Kantor-Alat Kantor Lainnya</v>
      </c>
      <c r="M81" s="22">
        <v>5</v>
      </c>
      <c r="N81" s="22">
        <v>1</v>
      </c>
      <c r="O81" s="24">
        <v>2</v>
      </c>
      <c r="P81" s="24">
        <v>3</v>
      </c>
      <c r="Q81" s="24">
        <v>2</v>
      </c>
      <c r="R81" s="25">
        <v>117</v>
      </c>
      <c r="S81" s="23" t="s">
        <v>122</v>
      </c>
      <c r="T81" s="23" t="s">
        <v>122</v>
      </c>
      <c r="U81" s="26">
        <v>14490000</v>
      </c>
      <c r="V81" s="26"/>
      <c r="W81" s="27">
        <v>1</v>
      </c>
      <c r="X81" s="26">
        <f t="shared" ref="X81" si="41">W81*U81</f>
        <v>14490000</v>
      </c>
      <c r="Y81" s="26"/>
      <c r="Z81" s="27">
        <v>1</v>
      </c>
      <c r="AA81" s="26">
        <f t="shared" ref="AA81" si="42">Z81*X81</f>
        <v>14490000</v>
      </c>
      <c r="AB81" s="23"/>
    </row>
    <row r="82" spans="2:28" s="5" customFormat="1" ht="30" customHeight="1" x14ac:dyDescent="0.25">
      <c r="B82" s="33">
        <v>2</v>
      </c>
      <c r="C82" s="15" t="s">
        <v>79</v>
      </c>
      <c r="D82" s="15" t="s">
        <v>80</v>
      </c>
      <c r="E82" s="15" t="s">
        <v>81</v>
      </c>
      <c r="F82" s="15" t="s">
        <v>93</v>
      </c>
      <c r="G82" s="15" t="s">
        <v>96</v>
      </c>
      <c r="H82" s="15"/>
      <c r="I82" s="15" t="s">
        <v>20</v>
      </c>
      <c r="J82" s="14" t="str">
        <f t="shared" si="36"/>
        <v>2.12.2.12.01.00.2.12.01.2.08.04</v>
      </c>
      <c r="K82" s="15" t="s">
        <v>53</v>
      </c>
      <c r="L82" s="17" t="s">
        <v>62</v>
      </c>
      <c r="M82" s="15"/>
      <c r="N82" s="15"/>
      <c r="O82" s="18"/>
      <c r="P82" s="18"/>
      <c r="Q82" s="18"/>
      <c r="R82" s="19"/>
      <c r="S82" s="17"/>
      <c r="T82" s="17"/>
      <c r="U82" s="15"/>
      <c r="V82" s="15"/>
      <c r="W82" s="20"/>
      <c r="X82" s="15"/>
      <c r="Y82" s="15"/>
      <c r="Z82" s="20"/>
      <c r="AA82" s="15"/>
      <c r="AB82" s="17"/>
    </row>
    <row r="83" spans="2:28" s="5" customFormat="1" ht="42" customHeight="1" x14ac:dyDescent="0.25">
      <c r="B83" s="34">
        <v>2</v>
      </c>
      <c r="C83" s="22" t="s">
        <v>79</v>
      </c>
      <c r="D83" s="22" t="s">
        <v>80</v>
      </c>
      <c r="E83" s="22" t="s">
        <v>81</v>
      </c>
      <c r="F83" s="22" t="s">
        <v>93</v>
      </c>
      <c r="G83" s="22" t="s">
        <v>96</v>
      </c>
      <c r="H83" s="22" t="s">
        <v>123</v>
      </c>
      <c r="I83" s="22" t="s">
        <v>20</v>
      </c>
      <c r="J83" s="21" t="str">
        <f t="shared" si="36"/>
        <v>2.12.2.12.01.00.2.12.01.2.08.04</v>
      </c>
      <c r="K83" s="22" t="s">
        <v>53</v>
      </c>
      <c r="L83" s="23" t="str">
        <f>S83</f>
        <v>Belanja Jasa Yang Diberikan kepada Pihak Ketiga/Pihak Lainnya</v>
      </c>
      <c r="M83" s="22">
        <v>5</v>
      </c>
      <c r="N83" s="22">
        <v>1</v>
      </c>
      <c r="O83" s="24">
        <v>2</v>
      </c>
      <c r="P83" s="24">
        <v>5</v>
      </c>
      <c r="Q83" s="24">
        <v>2</v>
      </c>
      <c r="R83" s="25">
        <v>1</v>
      </c>
      <c r="S83" s="23" t="s">
        <v>147</v>
      </c>
      <c r="T83" s="23" t="s">
        <v>147</v>
      </c>
      <c r="U83" s="26">
        <v>57600000</v>
      </c>
      <c r="V83" s="26"/>
      <c r="W83" s="27">
        <v>1</v>
      </c>
      <c r="X83" s="26">
        <f t="shared" ref="X83" si="43">W83*U83</f>
        <v>57600000</v>
      </c>
      <c r="Y83" s="26"/>
      <c r="Z83" s="27">
        <v>1</v>
      </c>
      <c r="AA83" s="26">
        <f>Z83*X83</f>
        <v>57600000</v>
      </c>
      <c r="AB83" s="23"/>
    </row>
    <row r="84" spans="2:28" s="5" customFormat="1" ht="50.1" customHeight="1" x14ac:dyDescent="0.25">
      <c r="B84" s="33">
        <v>2</v>
      </c>
      <c r="C84" s="15" t="s">
        <v>79</v>
      </c>
      <c r="D84" s="15" t="s">
        <v>80</v>
      </c>
      <c r="E84" s="15" t="s">
        <v>81</v>
      </c>
      <c r="F84" s="15" t="s">
        <v>97</v>
      </c>
      <c r="G84" s="15"/>
      <c r="H84" s="15"/>
      <c r="I84" s="15" t="s">
        <v>20</v>
      </c>
      <c r="J84" s="14" t="str">
        <f>CONCATENATE(C84,".",E84,".00.",F84)</f>
        <v>2.12.2.12.01.00.2.12.01.2.09</v>
      </c>
      <c r="K84" s="23"/>
      <c r="L84" s="17" t="s">
        <v>63</v>
      </c>
      <c r="M84" s="15"/>
      <c r="N84" s="15"/>
      <c r="O84" s="18"/>
      <c r="P84" s="18"/>
      <c r="Q84" s="18"/>
      <c r="R84" s="19"/>
      <c r="S84" s="17"/>
      <c r="T84" s="17"/>
      <c r="U84" s="15"/>
      <c r="V84" s="15"/>
      <c r="W84" s="20"/>
      <c r="X84" s="15"/>
      <c r="Y84" s="15"/>
      <c r="Z84" s="20"/>
      <c r="AA84" s="15"/>
      <c r="AB84" s="17"/>
    </row>
    <row r="85" spans="2:28" s="5" customFormat="1" ht="56.25" customHeight="1" x14ac:dyDescent="0.25">
      <c r="B85" s="33">
        <v>2</v>
      </c>
      <c r="C85" s="15" t="s">
        <v>79</v>
      </c>
      <c r="D85" s="15" t="s">
        <v>80</v>
      </c>
      <c r="E85" s="15" t="s">
        <v>81</v>
      </c>
      <c r="F85" s="15" t="s">
        <v>97</v>
      </c>
      <c r="G85" s="15" t="s">
        <v>98</v>
      </c>
      <c r="H85" s="15"/>
      <c r="I85" s="15" t="s">
        <v>20</v>
      </c>
      <c r="J85" s="14" t="str">
        <f t="shared" si="36"/>
        <v>2.12.2.12.01.00.2.12.01.2.09.02</v>
      </c>
      <c r="K85" s="15" t="s">
        <v>63</v>
      </c>
      <c r="L85" s="17" t="s">
        <v>148</v>
      </c>
      <c r="M85" s="15"/>
      <c r="N85" s="15"/>
      <c r="O85" s="18"/>
      <c r="P85" s="18"/>
      <c r="Q85" s="18"/>
      <c r="R85" s="19"/>
      <c r="S85" s="17"/>
      <c r="T85" s="17"/>
      <c r="U85" s="15"/>
      <c r="V85" s="15"/>
      <c r="W85" s="20"/>
      <c r="X85" s="15"/>
      <c r="Y85" s="15"/>
      <c r="Z85" s="20"/>
      <c r="AA85" s="15"/>
      <c r="AB85" s="17"/>
    </row>
    <row r="86" spans="2:28" s="5" customFormat="1" ht="26.25" customHeight="1" x14ac:dyDescent="0.25">
      <c r="B86" s="34">
        <v>2</v>
      </c>
      <c r="C86" s="22" t="s">
        <v>79</v>
      </c>
      <c r="D86" s="22" t="s">
        <v>80</v>
      </c>
      <c r="E86" s="22" t="s">
        <v>81</v>
      </c>
      <c r="F86" s="22" t="s">
        <v>97</v>
      </c>
      <c r="G86" s="22" t="s">
        <v>98</v>
      </c>
      <c r="H86" s="22" t="s">
        <v>78</v>
      </c>
      <c r="I86" s="15"/>
      <c r="J86" s="21" t="str">
        <f t="shared" ref="J86" si="44">CONCATENATE(C86,".",E86,".00.",G86)</f>
        <v>2.12.2.12.01.00.2.12.01.2.09.02</v>
      </c>
      <c r="K86" s="22" t="s">
        <v>53</v>
      </c>
      <c r="L86" s="23" t="str">
        <f>S86</f>
        <v>Belanja Bahan-Bahan Bakar</v>
      </c>
      <c r="M86" s="22">
        <v>5</v>
      </c>
      <c r="N86" s="22">
        <v>1</v>
      </c>
      <c r="O86" s="24">
        <v>2</v>
      </c>
      <c r="P86" s="24">
        <v>1</v>
      </c>
      <c r="Q86" s="24">
        <v>1</v>
      </c>
      <c r="R86" s="25">
        <v>4</v>
      </c>
      <c r="S86" s="23" t="s">
        <v>150</v>
      </c>
      <c r="T86" s="23" t="s">
        <v>150</v>
      </c>
      <c r="U86" s="26">
        <v>38580000</v>
      </c>
      <c r="V86" s="26"/>
      <c r="W86" s="27">
        <v>1</v>
      </c>
      <c r="X86" s="26">
        <f t="shared" ref="X86" si="45">W86*U86</f>
        <v>38580000</v>
      </c>
      <c r="Y86" s="26"/>
      <c r="Z86" s="27">
        <v>1</v>
      </c>
      <c r="AA86" s="26">
        <f>Z86*X86</f>
        <v>38580000</v>
      </c>
      <c r="AB86" s="17"/>
    </row>
    <row r="87" spans="2:28" s="5" customFormat="1" ht="27.75" customHeight="1" x14ac:dyDescent="0.25">
      <c r="B87" s="34">
        <v>2</v>
      </c>
      <c r="C87" s="22" t="s">
        <v>79</v>
      </c>
      <c r="D87" s="22" t="s">
        <v>80</v>
      </c>
      <c r="E87" s="22" t="s">
        <v>81</v>
      </c>
      <c r="F87" s="22" t="s">
        <v>97</v>
      </c>
      <c r="G87" s="22" t="s">
        <v>98</v>
      </c>
      <c r="H87" s="22" t="s">
        <v>64</v>
      </c>
      <c r="I87" s="15"/>
      <c r="J87" s="21" t="str">
        <f t="shared" ref="J87:J88" si="46">CONCATENATE(C87,".",E87,".00.",G87)</f>
        <v>2.12.2.12.01.00.2.12.01.2.09.02</v>
      </c>
      <c r="K87" s="22" t="s">
        <v>53</v>
      </c>
      <c r="L87" s="23" t="str">
        <f>S87</f>
        <v>Belanja Pembayaran Pajak, Bea , dan Perizinan</v>
      </c>
      <c r="M87" s="22">
        <v>5</v>
      </c>
      <c r="N87" s="22">
        <v>1</v>
      </c>
      <c r="O87" s="24">
        <v>2</v>
      </c>
      <c r="P87" s="24">
        <v>2</v>
      </c>
      <c r="Q87" s="24">
        <v>1</v>
      </c>
      <c r="R87" s="25">
        <v>67</v>
      </c>
      <c r="S87" s="23" t="s">
        <v>151</v>
      </c>
      <c r="T87" s="23" t="s">
        <v>151</v>
      </c>
      <c r="U87" s="26">
        <v>9900000</v>
      </c>
      <c r="V87" s="26"/>
      <c r="W87" s="27">
        <v>1</v>
      </c>
      <c r="X87" s="26">
        <f t="shared" ref="X87:X88" si="47">W87*U87</f>
        <v>9900000</v>
      </c>
      <c r="Y87" s="26"/>
      <c r="Z87" s="27">
        <v>1</v>
      </c>
      <c r="AA87" s="26">
        <f>Z87*X87</f>
        <v>9900000</v>
      </c>
      <c r="AB87" s="17"/>
    </row>
    <row r="88" spans="2:28" s="5" customFormat="1" ht="50.1" customHeight="1" x14ac:dyDescent="0.25">
      <c r="B88" s="34">
        <v>2</v>
      </c>
      <c r="C88" s="22" t="s">
        <v>79</v>
      </c>
      <c r="D88" s="22" t="s">
        <v>80</v>
      </c>
      <c r="E88" s="22" t="s">
        <v>81</v>
      </c>
      <c r="F88" s="22" t="s">
        <v>97</v>
      </c>
      <c r="G88" s="22" t="s">
        <v>98</v>
      </c>
      <c r="H88" s="22" t="s">
        <v>69</v>
      </c>
      <c r="I88" s="15"/>
      <c r="J88" s="21" t="str">
        <f t="shared" si="46"/>
        <v>2.12.2.12.01.00.2.12.01.2.09.02</v>
      </c>
      <c r="K88" s="22" t="s">
        <v>53</v>
      </c>
      <c r="L88" s="23" t="str">
        <f>S88</f>
        <v>Belanja Pemeliharaan Alat Angkutan-Alat Angkutan Darat Bermotor-Kendaraan Dinas Bermotor Perorangan</v>
      </c>
      <c r="M88" s="22">
        <v>5</v>
      </c>
      <c r="N88" s="22">
        <v>1</v>
      </c>
      <c r="O88" s="24">
        <v>2</v>
      </c>
      <c r="P88" s="24">
        <v>3</v>
      </c>
      <c r="Q88" s="24">
        <v>2</v>
      </c>
      <c r="R88" s="25">
        <v>35</v>
      </c>
      <c r="S88" s="23" t="s">
        <v>70</v>
      </c>
      <c r="T88" s="23" t="s">
        <v>70</v>
      </c>
      <c r="U88" s="26">
        <v>96520000</v>
      </c>
      <c r="V88" s="26"/>
      <c r="W88" s="27">
        <v>1</v>
      </c>
      <c r="X88" s="26">
        <f t="shared" si="47"/>
        <v>96520000</v>
      </c>
      <c r="Y88" s="26"/>
      <c r="Z88" s="27">
        <v>1</v>
      </c>
      <c r="AA88" s="26">
        <f>Z88*X88</f>
        <v>96520000</v>
      </c>
      <c r="AB88" s="17"/>
    </row>
    <row r="89" spans="2:28" s="5" customFormat="1" ht="30" customHeight="1" x14ac:dyDescent="0.25">
      <c r="B89" s="33">
        <v>2</v>
      </c>
      <c r="C89" s="15" t="s">
        <v>79</v>
      </c>
      <c r="D89" s="15" t="s">
        <v>80</v>
      </c>
      <c r="E89" s="15" t="s">
        <v>99</v>
      </c>
      <c r="F89" s="15"/>
      <c r="G89" s="15"/>
      <c r="H89" s="15"/>
      <c r="I89" s="15"/>
      <c r="J89" s="14" t="str">
        <f>CONCATENATE(C89,".",E89,".00.",E89)</f>
        <v>2.12.2.12.02.00.2.12.02</v>
      </c>
      <c r="K89" s="15"/>
      <c r="L89" s="17" t="s">
        <v>101</v>
      </c>
      <c r="M89" s="22"/>
      <c r="N89" s="22"/>
      <c r="O89" s="24"/>
      <c r="P89" s="24"/>
      <c r="Q89" s="24"/>
      <c r="R89" s="25"/>
      <c r="S89" s="23"/>
      <c r="T89" s="23"/>
      <c r="U89" s="26"/>
      <c r="V89" s="26"/>
      <c r="W89" s="27"/>
      <c r="X89" s="26"/>
      <c r="Y89" s="26"/>
      <c r="Z89" s="27"/>
      <c r="AA89" s="26"/>
      <c r="AB89" s="17"/>
    </row>
    <row r="90" spans="2:28" s="5" customFormat="1" ht="21.75" customHeight="1" x14ac:dyDescent="0.25">
      <c r="B90" s="33">
        <v>2</v>
      </c>
      <c r="C90" s="15" t="s">
        <v>79</v>
      </c>
      <c r="D90" s="15" t="s">
        <v>80</v>
      </c>
      <c r="E90" s="15" t="s">
        <v>99</v>
      </c>
      <c r="F90" s="15" t="s">
        <v>102</v>
      </c>
      <c r="G90" s="15"/>
      <c r="H90" s="15"/>
      <c r="I90" s="15" t="s">
        <v>20</v>
      </c>
      <c r="J90" s="14" t="str">
        <f>CONCATENATE(C90,".",E90,".00.",F90)</f>
        <v>2.12.2.12.02.00.2.12.02.2.01</v>
      </c>
      <c r="K90" s="15"/>
      <c r="L90" s="17" t="s">
        <v>100</v>
      </c>
      <c r="M90" s="22"/>
      <c r="N90" s="22"/>
      <c r="O90" s="24"/>
      <c r="P90" s="24"/>
      <c r="Q90" s="24"/>
      <c r="R90" s="25"/>
      <c r="S90" s="23"/>
      <c r="T90" s="23"/>
      <c r="U90" s="26"/>
      <c r="V90" s="26"/>
      <c r="W90" s="27"/>
      <c r="X90" s="26"/>
      <c r="Y90" s="26"/>
      <c r="Z90" s="27"/>
      <c r="AA90" s="26"/>
      <c r="AB90" s="17"/>
    </row>
    <row r="91" spans="2:28" s="5" customFormat="1" ht="27" customHeight="1" x14ac:dyDescent="0.25">
      <c r="B91" s="33">
        <v>2</v>
      </c>
      <c r="C91" s="15" t="s">
        <v>79</v>
      </c>
      <c r="D91" s="15" t="s">
        <v>80</v>
      </c>
      <c r="E91" s="15" t="s">
        <v>99</v>
      </c>
      <c r="F91" s="15" t="s">
        <v>102</v>
      </c>
      <c r="G91" s="15" t="s">
        <v>103</v>
      </c>
      <c r="H91" s="15"/>
      <c r="I91" s="15" t="s">
        <v>20</v>
      </c>
      <c r="J91" s="14" t="str">
        <f t="shared" ref="J91" si="48">CONCATENATE(C91,".",E91,".00.",G91)</f>
        <v>2.12.2.12.02.00.2.12.02.2.01.04</v>
      </c>
      <c r="K91" s="15" t="s">
        <v>65</v>
      </c>
      <c r="L91" s="17" t="s">
        <v>104</v>
      </c>
      <c r="M91" s="22"/>
      <c r="N91" s="22"/>
      <c r="O91" s="24"/>
      <c r="P91" s="24"/>
      <c r="Q91" s="24"/>
      <c r="R91" s="25"/>
      <c r="S91" s="23"/>
      <c r="T91" s="23"/>
      <c r="U91" s="26"/>
      <c r="V91" s="26"/>
      <c r="W91" s="27"/>
      <c r="X91" s="26"/>
      <c r="Y91" s="26"/>
      <c r="Z91" s="27"/>
      <c r="AA91" s="26"/>
      <c r="AB91" s="17"/>
    </row>
    <row r="92" spans="2:28" s="5" customFormat="1" ht="44.25" customHeight="1" x14ac:dyDescent="0.25">
      <c r="B92" s="34">
        <v>2</v>
      </c>
      <c r="C92" s="22" t="s">
        <v>79</v>
      </c>
      <c r="D92" s="22" t="s">
        <v>80</v>
      </c>
      <c r="E92" s="22" t="s">
        <v>99</v>
      </c>
      <c r="F92" s="22" t="s">
        <v>97</v>
      </c>
      <c r="G92" s="22" t="s">
        <v>98</v>
      </c>
      <c r="H92" s="22" t="s">
        <v>24</v>
      </c>
      <c r="I92" s="22" t="s">
        <v>20</v>
      </c>
      <c r="J92" s="21" t="str">
        <f t="shared" si="36"/>
        <v>2.12.2.12.02.00.2.12.01.2.09.02</v>
      </c>
      <c r="K92" s="22" t="s">
        <v>53</v>
      </c>
      <c r="L92" s="23" t="str">
        <f t="shared" ref="L92:L97" si="49">S92</f>
        <v>Belanja Alat/Bahan untuk Kegiatan Kantor-Alat Tulis Kantor</v>
      </c>
      <c r="M92" s="22">
        <v>5</v>
      </c>
      <c r="N92" s="22">
        <v>1</v>
      </c>
      <c r="O92" s="24">
        <v>2</v>
      </c>
      <c r="P92" s="24">
        <v>1</v>
      </c>
      <c r="Q92" s="24">
        <v>1</v>
      </c>
      <c r="R92" s="25">
        <v>24</v>
      </c>
      <c r="S92" s="23" t="s">
        <v>25</v>
      </c>
      <c r="T92" s="23" t="s">
        <v>25</v>
      </c>
      <c r="U92" s="26">
        <v>5575000</v>
      </c>
      <c r="V92" s="26"/>
      <c r="W92" s="27">
        <v>1</v>
      </c>
      <c r="X92" s="26">
        <f t="shared" ref="X92:X94" si="50">W92*U92</f>
        <v>5575000</v>
      </c>
      <c r="Y92" s="26"/>
      <c r="Z92" s="27">
        <v>1</v>
      </c>
      <c r="AA92" s="26">
        <f t="shared" ref="AA92:AA97" si="51">Z92*X92</f>
        <v>5575000</v>
      </c>
      <c r="AB92" s="23"/>
    </row>
    <row r="93" spans="2:28" s="5" customFormat="1" ht="39.75" customHeight="1" x14ac:dyDescent="0.25">
      <c r="B93" s="34">
        <v>2</v>
      </c>
      <c r="C93" s="22" t="s">
        <v>79</v>
      </c>
      <c r="D93" s="22" t="s">
        <v>80</v>
      </c>
      <c r="E93" s="22" t="s">
        <v>99</v>
      </c>
      <c r="F93" s="22" t="s">
        <v>97</v>
      </c>
      <c r="G93" s="22" t="s">
        <v>98</v>
      </c>
      <c r="H93" s="22" t="s">
        <v>75</v>
      </c>
      <c r="I93" s="22" t="s">
        <v>20</v>
      </c>
      <c r="J93" s="21" t="str">
        <f t="shared" ref="J93" si="52">CONCATENATE(C93,".",E93,".00.",G93)</f>
        <v>2.12.2.12.02.00.2.12.01.2.09.02</v>
      </c>
      <c r="K93" s="22" t="s">
        <v>63</v>
      </c>
      <c r="L93" s="23" t="str">
        <f t="shared" si="49"/>
        <v>Belanja Alat/Bahan untuk kegiatan kantor-Bahan Cetak</v>
      </c>
      <c r="M93" s="22">
        <v>5</v>
      </c>
      <c r="N93" s="22">
        <v>1</v>
      </c>
      <c r="O93" s="24">
        <v>2</v>
      </c>
      <c r="P93" s="24">
        <v>1</v>
      </c>
      <c r="Q93" s="24">
        <v>1</v>
      </c>
      <c r="R93" s="25">
        <v>26</v>
      </c>
      <c r="S93" s="23" t="s">
        <v>149</v>
      </c>
      <c r="T93" s="23" t="s">
        <v>149</v>
      </c>
      <c r="U93" s="26">
        <v>3190000</v>
      </c>
      <c r="V93" s="26"/>
      <c r="W93" s="27">
        <v>1</v>
      </c>
      <c r="X93" s="26">
        <f t="shared" ref="X93" si="53">W93*U93</f>
        <v>3190000</v>
      </c>
      <c r="Y93" s="26"/>
      <c r="Z93" s="27">
        <v>1</v>
      </c>
      <c r="AA93" s="26">
        <f t="shared" si="51"/>
        <v>3190000</v>
      </c>
      <c r="AB93" s="23"/>
    </row>
    <row r="94" spans="2:28" s="5" customFormat="1" ht="29.25" customHeight="1" x14ac:dyDescent="0.25">
      <c r="B94" s="34">
        <v>2</v>
      </c>
      <c r="C94" s="22" t="s">
        <v>79</v>
      </c>
      <c r="D94" s="22" t="s">
        <v>80</v>
      </c>
      <c r="E94" s="22" t="s">
        <v>99</v>
      </c>
      <c r="F94" s="22" t="s">
        <v>97</v>
      </c>
      <c r="G94" s="22" t="s">
        <v>98</v>
      </c>
      <c r="H94" s="22" t="s">
        <v>30</v>
      </c>
      <c r="I94" s="22" t="s">
        <v>20</v>
      </c>
      <c r="J94" s="21" t="str">
        <f t="shared" si="36"/>
        <v>2.12.2.12.02.00.2.12.01.2.09.02</v>
      </c>
      <c r="K94" s="22" t="s">
        <v>63</v>
      </c>
      <c r="L94" s="23" t="str">
        <f t="shared" si="49"/>
        <v>Belanja Makanan dan Minuman Rapat</v>
      </c>
      <c r="M94" s="22">
        <v>5</v>
      </c>
      <c r="N94" s="22">
        <v>1</v>
      </c>
      <c r="O94" s="24">
        <v>2</v>
      </c>
      <c r="P94" s="24">
        <v>1</v>
      </c>
      <c r="Q94" s="24">
        <v>1</v>
      </c>
      <c r="R94" s="25">
        <v>52</v>
      </c>
      <c r="S94" s="23" t="s">
        <v>31</v>
      </c>
      <c r="T94" s="23" t="s">
        <v>31</v>
      </c>
      <c r="U94" s="26">
        <v>875000</v>
      </c>
      <c r="V94" s="26"/>
      <c r="W94" s="27">
        <v>1</v>
      </c>
      <c r="X94" s="26">
        <f t="shared" si="50"/>
        <v>875000</v>
      </c>
      <c r="Y94" s="26"/>
      <c r="Z94" s="27">
        <v>1</v>
      </c>
      <c r="AA94" s="26">
        <f t="shared" si="51"/>
        <v>875000</v>
      </c>
      <c r="AB94" s="23"/>
    </row>
    <row r="95" spans="2:28" s="5" customFormat="1" ht="35.25" customHeight="1" x14ac:dyDescent="0.25">
      <c r="B95" s="34">
        <v>2</v>
      </c>
      <c r="C95" s="22" t="s">
        <v>79</v>
      </c>
      <c r="D95" s="22" t="s">
        <v>80</v>
      </c>
      <c r="E95" s="22" t="s">
        <v>99</v>
      </c>
      <c r="F95" s="22" t="s">
        <v>97</v>
      </c>
      <c r="G95" s="22" t="s">
        <v>98</v>
      </c>
      <c r="H95" s="22" t="s">
        <v>43</v>
      </c>
      <c r="I95" s="22" t="s">
        <v>20</v>
      </c>
      <c r="J95" s="21" t="str">
        <f t="shared" ref="J95:J97" si="54">CONCATENATE(C95,".",E95,".00.",G95)</f>
        <v>2.12.2.12.02.00.2.12.01.2.09.02</v>
      </c>
      <c r="K95" s="22" t="s">
        <v>63</v>
      </c>
      <c r="L95" s="23" t="str">
        <f t="shared" si="49"/>
        <v>Belanja Makanan dan Minuman Jamuan Tamu</v>
      </c>
      <c r="M95" s="22">
        <v>5</v>
      </c>
      <c r="N95" s="22">
        <v>1</v>
      </c>
      <c r="O95" s="24">
        <v>2</v>
      </c>
      <c r="P95" s="24">
        <v>1</v>
      </c>
      <c r="Q95" s="24">
        <v>1</v>
      </c>
      <c r="R95" s="25">
        <v>53</v>
      </c>
      <c r="S95" s="23" t="s">
        <v>44</v>
      </c>
      <c r="T95" s="23" t="s">
        <v>44</v>
      </c>
      <c r="U95" s="26">
        <v>4500000</v>
      </c>
      <c r="V95" s="26"/>
      <c r="W95" s="27">
        <v>1</v>
      </c>
      <c r="X95" s="26">
        <f t="shared" ref="X95:X97" si="55">W95*U95</f>
        <v>4500000</v>
      </c>
      <c r="Y95" s="26"/>
      <c r="Z95" s="27">
        <v>1</v>
      </c>
      <c r="AA95" s="26">
        <f t="shared" si="51"/>
        <v>4500000</v>
      </c>
      <c r="AB95" s="23"/>
    </row>
    <row r="96" spans="2:28" s="5" customFormat="1" ht="27.75" customHeight="1" x14ac:dyDescent="0.25">
      <c r="B96" s="34">
        <v>2</v>
      </c>
      <c r="C96" s="22" t="s">
        <v>79</v>
      </c>
      <c r="D96" s="22" t="s">
        <v>80</v>
      </c>
      <c r="E96" s="22" t="s">
        <v>99</v>
      </c>
      <c r="F96" s="22" t="s">
        <v>97</v>
      </c>
      <c r="G96" s="22" t="s">
        <v>98</v>
      </c>
      <c r="H96" s="22" t="s">
        <v>32</v>
      </c>
      <c r="I96" s="22" t="s">
        <v>20</v>
      </c>
      <c r="J96" s="21" t="str">
        <f t="shared" si="54"/>
        <v>2.12.2.12.02.00.2.12.01.2.09.02</v>
      </c>
      <c r="K96" s="22" t="s">
        <v>63</v>
      </c>
      <c r="L96" s="23" t="str">
        <f t="shared" si="49"/>
        <v>Belanja Perjalanan Dinas Biasa</v>
      </c>
      <c r="M96" s="22">
        <v>5</v>
      </c>
      <c r="N96" s="22">
        <v>1</v>
      </c>
      <c r="O96" s="24">
        <v>2</v>
      </c>
      <c r="P96" s="24">
        <v>4</v>
      </c>
      <c r="Q96" s="24">
        <v>1</v>
      </c>
      <c r="R96" s="25">
        <v>1</v>
      </c>
      <c r="S96" s="23" t="s">
        <v>33</v>
      </c>
      <c r="T96" s="23" t="s">
        <v>33</v>
      </c>
      <c r="U96" s="26">
        <v>9360000</v>
      </c>
      <c r="V96" s="26"/>
      <c r="W96" s="27">
        <v>1</v>
      </c>
      <c r="X96" s="26">
        <f t="shared" si="55"/>
        <v>9360000</v>
      </c>
      <c r="Y96" s="26"/>
      <c r="Z96" s="27">
        <v>1</v>
      </c>
      <c r="AA96" s="26">
        <f t="shared" si="51"/>
        <v>9360000</v>
      </c>
      <c r="AB96" s="23"/>
    </row>
    <row r="97" spans="2:28" s="5" customFormat="1" ht="30" customHeight="1" x14ac:dyDescent="0.25">
      <c r="B97" s="34">
        <v>2</v>
      </c>
      <c r="C97" s="22" t="s">
        <v>79</v>
      </c>
      <c r="D97" s="22" t="s">
        <v>80</v>
      </c>
      <c r="E97" s="22" t="s">
        <v>99</v>
      </c>
      <c r="F97" s="22" t="s">
        <v>97</v>
      </c>
      <c r="G97" s="22" t="s">
        <v>98</v>
      </c>
      <c r="H97" s="22" t="s">
        <v>72</v>
      </c>
      <c r="I97" s="22" t="s">
        <v>20</v>
      </c>
      <c r="J97" s="21" t="str">
        <f t="shared" si="54"/>
        <v>2.12.2.12.02.00.2.12.01.2.09.02</v>
      </c>
      <c r="K97" s="22" t="s">
        <v>63</v>
      </c>
      <c r="L97" s="23" t="str">
        <f t="shared" si="49"/>
        <v>Belanja Perjalanan Dinas Dalam Kota</v>
      </c>
      <c r="M97" s="22">
        <v>5</v>
      </c>
      <c r="N97" s="22">
        <v>1</v>
      </c>
      <c r="O97" s="24">
        <v>2</v>
      </c>
      <c r="P97" s="24">
        <v>4</v>
      </c>
      <c r="Q97" s="24">
        <v>1</v>
      </c>
      <c r="R97" s="25">
        <v>3</v>
      </c>
      <c r="S97" s="23" t="s">
        <v>73</v>
      </c>
      <c r="T97" s="23" t="s">
        <v>73</v>
      </c>
      <c r="U97" s="26">
        <v>31500000</v>
      </c>
      <c r="V97" s="26"/>
      <c r="W97" s="27">
        <v>1</v>
      </c>
      <c r="X97" s="26">
        <f t="shared" si="55"/>
        <v>31500000</v>
      </c>
      <c r="Y97" s="26"/>
      <c r="Z97" s="27">
        <v>1</v>
      </c>
      <c r="AA97" s="26">
        <f t="shared" si="51"/>
        <v>31500000</v>
      </c>
      <c r="AB97" s="23"/>
    </row>
    <row r="98" spans="2:28" s="5" customFormat="1" ht="21.75" customHeight="1" x14ac:dyDescent="0.25">
      <c r="B98" s="33">
        <v>2</v>
      </c>
      <c r="C98" s="15" t="s">
        <v>79</v>
      </c>
      <c r="D98" s="15" t="s">
        <v>80</v>
      </c>
      <c r="E98" s="15" t="s">
        <v>99</v>
      </c>
      <c r="F98" s="15" t="s">
        <v>105</v>
      </c>
      <c r="G98" s="15"/>
      <c r="H98" s="15"/>
      <c r="I98" s="15" t="s">
        <v>20</v>
      </c>
      <c r="J98" s="14" t="str">
        <f>CONCATENATE(C98,".",E98,".00.",F98)</f>
        <v>2.12.2.12.02.00.2.12.02.2.02</v>
      </c>
      <c r="K98" s="15"/>
      <c r="L98" s="17" t="s">
        <v>106</v>
      </c>
      <c r="M98" s="15"/>
      <c r="N98" s="15"/>
      <c r="O98" s="18"/>
      <c r="P98" s="18"/>
      <c r="Q98" s="18"/>
      <c r="R98" s="19"/>
      <c r="S98" s="17"/>
      <c r="T98" s="17"/>
      <c r="U98" s="15"/>
      <c r="V98" s="15"/>
      <c r="W98" s="20"/>
      <c r="X98" s="15"/>
      <c r="Y98" s="15"/>
      <c r="Z98" s="20"/>
      <c r="AA98" s="15"/>
      <c r="AB98" s="17"/>
    </row>
    <row r="99" spans="2:28" s="5" customFormat="1" ht="50.1" customHeight="1" x14ac:dyDescent="0.25">
      <c r="B99" s="33">
        <v>2</v>
      </c>
      <c r="C99" s="15" t="s">
        <v>79</v>
      </c>
      <c r="D99" s="15" t="s">
        <v>80</v>
      </c>
      <c r="E99" s="15" t="s">
        <v>99</v>
      </c>
      <c r="F99" s="15" t="s">
        <v>105</v>
      </c>
      <c r="G99" s="15" t="s">
        <v>107</v>
      </c>
      <c r="H99" s="15"/>
      <c r="I99" s="15" t="s">
        <v>20</v>
      </c>
      <c r="J99" s="14" t="str">
        <f t="shared" si="36"/>
        <v>2.12.2.12.02.00.2.12.02.2.02.02</v>
      </c>
      <c r="K99" s="15" t="s">
        <v>65</v>
      </c>
      <c r="L99" s="17" t="s">
        <v>152</v>
      </c>
      <c r="M99" s="15"/>
      <c r="N99" s="15"/>
      <c r="O99" s="18"/>
      <c r="P99" s="18"/>
      <c r="Q99" s="18"/>
      <c r="R99" s="19"/>
      <c r="S99" s="17"/>
      <c r="T99" s="17"/>
      <c r="U99" s="15"/>
      <c r="V99" s="15"/>
      <c r="W99" s="20"/>
      <c r="X99" s="15"/>
      <c r="Y99" s="15"/>
      <c r="Z99" s="20"/>
      <c r="AA99" s="15"/>
      <c r="AB99" s="17"/>
    </row>
    <row r="100" spans="2:28" s="5" customFormat="1" ht="45" customHeight="1" x14ac:dyDescent="0.25">
      <c r="B100" s="34">
        <v>2</v>
      </c>
      <c r="C100" s="22" t="s">
        <v>79</v>
      </c>
      <c r="D100" s="22" t="s">
        <v>80</v>
      </c>
      <c r="E100" s="22" t="s">
        <v>99</v>
      </c>
      <c r="F100" s="22" t="s">
        <v>102</v>
      </c>
      <c r="G100" s="22" t="s">
        <v>107</v>
      </c>
      <c r="H100" s="22" t="s">
        <v>24</v>
      </c>
      <c r="I100" s="22" t="s">
        <v>20</v>
      </c>
      <c r="J100" s="21" t="str">
        <f t="shared" ref="J100:J102" si="56">CONCATENATE(C100,".",E100,".00.",G100)</f>
        <v>2.12.2.12.02.00.2.12.02.2.02.02</v>
      </c>
      <c r="K100" s="22" t="s">
        <v>53</v>
      </c>
      <c r="L100" s="23" t="str">
        <f>S100</f>
        <v>Belanja Alat/Bahan untuk Kegiatan Kantor-Alat Tulis Kantor</v>
      </c>
      <c r="M100" s="22">
        <v>5</v>
      </c>
      <c r="N100" s="22">
        <v>1</v>
      </c>
      <c r="O100" s="24">
        <v>2</v>
      </c>
      <c r="P100" s="24">
        <v>1</v>
      </c>
      <c r="Q100" s="24">
        <v>1</v>
      </c>
      <c r="R100" s="25">
        <v>24</v>
      </c>
      <c r="S100" s="23" t="s">
        <v>25</v>
      </c>
      <c r="T100" s="23" t="s">
        <v>25</v>
      </c>
      <c r="U100" s="26">
        <v>1076000</v>
      </c>
      <c r="V100" s="26"/>
      <c r="W100" s="27">
        <v>1</v>
      </c>
      <c r="X100" s="26">
        <f t="shared" ref="X100:X102" si="57">W100*U100</f>
        <v>1076000</v>
      </c>
      <c r="Y100" s="26"/>
      <c r="Z100" s="27">
        <v>1</v>
      </c>
      <c r="AA100" s="26">
        <f>Z100*X100</f>
        <v>1076000</v>
      </c>
      <c r="AB100" s="17"/>
    </row>
    <row r="101" spans="2:28" s="5" customFormat="1" ht="44.25" customHeight="1" x14ac:dyDescent="0.25">
      <c r="B101" s="34">
        <v>2</v>
      </c>
      <c r="C101" s="22" t="s">
        <v>79</v>
      </c>
      <c r="D101" s="22" t="s">
        <v>80</v>
      </c>
      <c r="E101" s="22" t="s">
        <v>99</v>
      </c>
      <c r="F101" s="22" t="s">
        <v>102</v>
      </c>
      <c r="G101" s="22" t="s">
        <v>107</v>
      </c>
      <c r="H101" s="22" t="s">
        <v>75</v>
      </c>
      <c r="I101" s="22" t="s">
        <v>20</v>
      </c>
      <c r="J101" s="21" t="str">
        <f t="shared" si="56"/>
        <v>2.12.2.12.02.00.2.12.02.2.02.02</v>
      </c>
      <c r="K101" s="22" t="s">
        <v>63</v>
      </c>
      <c r="L101" s="23" t="str">
        <f>S101</f>
        <v>Belanja Alat/Bahan untuk kegiatan kantor-Bahan Cetak</v>
      </c>
      <c r="M101" s="22">
        <v>5</v>
      </c>
      <c r="N101" s="22">
        <v>1</v>
      </c>
      <c r="O101" s="24">
        <v>2</v>
      </c>
      <c r="P101" s="24">
        <v>1</v>
      </c>
      <c r="Q101" s="24">
        <v>1</v>
      </c>
      <c r="R101" s="25">
        <v>26</v>
      </c>
      <c r="S101" s="23" t="s">
        <v>149</v>
      </c>
      <c r="T101" s="23" t="s">
        <v>149</v>
      </c>
      <c r="U101" s="26">
        <v>37020000</v>
      </c>
      <c r="V101" s="26"/>
      <c r="W101" s="27">
        <v>1</v>
      </c>
      <c r="X101" s="26">
        <f t="shared" si="57"/>
        <v>37020000</v>
      </c>
      <c r="Y101" s="26"/>
      <c r="Z101" s="27">
        <v>1</v>
      </c>
      <c r="AA101" s="26">
        <f>Z101*X101</f>
        <v>37020000</v>
      </c>
      <c r="AB101" s="17"/>
    </row>
    <row r="102" spans="2:28" s="5" customFormat="1" ht="27" customHeight="1" x14ac:dyDescent="0.25">
      <c r="B102" s="34">
        <v>2</v>
      </c>
      <c r="C102" s="22" t="s">
        <v>79</v>
      </c>
      <c r="D102" s="22" t="s">
        <v>80</v>
      </c>
      <c r="E102" s="22" t="s">
        <v>99</v>
      </c>
      <c r="F102" s="22" t="s">
        <v>102</v>
      </c>
      <c r="G102" s="22" t="s">
        <v>107</v>
      </c>
      <c r="H102" s="22" t="s">
        <v>32</v>
      </c>
      <c r="I102" s="22" t="s">
        <v>20</v>
      </c>
      <c r="J102" s="21" t="str">
        <f t="shared" si="56"/>
        <v>2.12.2.12.02.00.2.12.02.2.02.02</v>
      </c>
      <c r="K102" s="22" t="s">
        <v>63</v>
      </c>
      <c r="L102" s="23" t="str">
        <f>S102</f>
        <v>Belanja Perjalanan Dinas Biasa</v>
      </c>
      <c r="M102" s="22">
        <v>5</v>
      </c>
      <c r="N102" s="22">
        <v>1</v>
      </c>
      <c r="O102" s="24">
        <v>2</v>
      </c>
      <c r="P102" s="24">
        <v>4</v>
      </c>
      <c r="Q102" s="24">
        <v>1</v>
      </c>
      <c r="R102" s="25">
        <v>1</v>
      </c>
      <c r="S102" s="23" t="s">
        <v>33</v>
      </c>
      <c r="T102" s="23" t="s">
        <v>33</v>
      </c>
      <c r="U102" s="26">
        <v>11904000</v>
      </c>
      <c r="V102" s="26"/>
      <c r="W102" s="27">
        <v>1</v>
      </c>
      <c r="X102" s="26">
        <f t="shared" si="57"/>
        <v>11904000</v>
      </c>
      <c r="Y102" s="26"/>
      <c r="Z102" s="27">
        <v>1</v>
      </c>
      <c r="AA102" s="26">
        <f>Z102*X102</f>
        <v>11904000</v>
      </c>
      <c r="AB102" s="23"/>
    </row>
    <row r="103" spans="2:28" s="5" customFormat="1" ht="32.25" customHeight="1" x14ac:dyDescent="0.25">
      <c r="B103" s="33">
        <v>2</v>
      </c>
      <c r="C103" s="15" t="s">
        <v>79</v>
      </c>
      <c r="D103" s="15" t="s">
        <v>80</v>
      </c>
      <c r="E103" s="15" t="s">
        <v>99</v>
      </c>
      <c r="F103" s="15" t="s">
        <v>153</v>
      </c>
      <c r="G103" s="15"/>
      <c r="H103" s="15"/>
      <c r="I103" s="15" t="s">
        <v>20</v>
      </c>
      <c r="J103" s="14" t="str">
        <f>CONCATENATE(C103,".",E103,".00.",F103)</f>
        <v>2.12.2.12.02.00.2.12.02.2.03</v>
      </c>
      <c r="K103" s="15"/>
      <c r="L103" s="17" t="s">
        <v>154</v>
      </c>
      <c r="M103" s="15"/>
      <c r="N103" s="15"/>
      <c r="O103" s="18"/>
      <c r="P103" s="18"/>
      <c r="Q103" s="18"/>
      <c r="R103" s="19"/>
      <c r="S103" s="17"/>
      <c r="T103" s="17"/>
      <c r="U103" s="15"/>
      <c r="V103" s="15"/>
      <c r="W103" s="20"/>
      <c r="X103" s="15"/>
      <c r="Y103" s="15"/>
      <c r="Z103" s="20"/>
      <c r="AA103" s="15"/>
      <c r="AB103" s="17"/>
    </row>
    <row r="104" spans="2:28" s="5" customFormat="1" ht="50.1" customHeight="1" x14ac:dyDescent="0.25">
      <c r="B104" s="33">
        <v>2</v>
      </c>
      <c r="C104" s="15" t="s">
        <v>79</v>
      </c>
      <c r="D104" s="15" t="s">
        <v>80</v>
      </c>
      <c r="E104" s="15" t="s">
        <v>99</v>
      </c>
      <c r="F104" s="15" t="s">
        <v>153</v>
      </c>
      <c r="G104" s="15" t="s">
        <v>155</v>
      </c>
      <c r="H104" s="15"/>
      <c r="I104" s="15" t="s">
        <v>20</v>
      </c>
      <c r="J104" s="14" t="str">
        <f t="shared" ref="J104:J108" si="58">CONCATENATE(C104,".",E104,".00.",G104)</f>
        <v>2.12.2.12.02.00.2.12.02.2.03.01</v>
      </c>
      <c r="K104" s="15" t="s">
        <v>65</v>
      </c>
      <c r="L104" s="17" t="s">
        <v>156</v>
      </c>
      <c r="M104" s="15"/>
      <c r="N104" s="15"/>
      <c r="O104" s="18"/>
      <c r="P104" s="18"/>
      <c r="Q104" s="18"/>
      <c r="R104" s="19"/>
      <c r="S104" s="17"/>
      <c r="T104" s="17"/>
      <c r="U104" s="15"/>
      <c r="V104" s="15"/>
      <c r="W104" s="20"/>
      <c r="X104" s="15"/>
      <c r="Y104" s="15"/>
      <c r="Z104" s="20"/>
      <c r="AA104" s="15"/>
      <c r="AB104" s="17"/>
    </row>
    <row r="105" spans="2:28" s="5" customFormat="1" ht="50.1" customHeight="1" x14ac:dyDescent="0.25">
      <c r="B105" s="34">
        <v>2</v>
      </c>
      <c r="C105" s="22" t="s">
        <v>79</v>
      </c>
      <c r="D105" s="22" t="s">
        <v>80</v>
      </c>
      <c r="E105" s="22" t="s">
        <v>99</v>
      </c>
      <c r="F105" s="22" t="s">
        <v>153</v>
      </c>
      <c r="G105" s="22" t="s">
        <v>155</v>
      </c>
      <c r="H105" s="22" t="s">
        <v>24</v>
      </c>
      <c r="I105" s="22" t="s">
        <v>20</v>
      </c>
      <c r="J105" s="21" t="str">
        <f t="shared" si="58"/>
        <v>2.12.2.12.02.00.2.12.02.2.03.01</v>
      </c>
      <c r="K105" s="22" t="s">
        <v>53</v>
      </c>
      <c r="L105" s="23" t="str">
        <f>S105</f>
        <v>Belanja Alat/Bahan untuk Kegiatan Kantor-Alat Tulis Kantor</v>
      </c>
      <c r="M105" s="22">
        <v>5</v>
      </c>
      <c r="N105" s="22">
        <v>1</v>
      </c>
      <c r="O105" s="24">
        <v>2</v>
      </c>
      <c r="P105" s="24">
        <v>1</v>
      </c>
      <c r="Q105" s="24">
        <v>1</v>
      </c>
      <c r="R105" s="25">
        <v>24</v>
      </c>
      <c r="S105" s="23" t="s">
        <v>25</v>
      </c>
      <c r="T105" s="23" t="s">
        <v>25</v>
      </c>
      <c r="U105" s="26">
        <v>1985000</v>
      </c>
      <c r="V105" s="26"/>
      <c r="W105" s="27">
        <v>1</v>
      </c>
      <c r="X105" s="26">
        <f t="shared" ref="X105:X106" si="59">W105*U105</f>
        <v>1985000</v>
      </c>
      <c r="Y105" s="26"/>
      <c r="Z105" s="27">
        <v>1</v>
      </c>
      <c r="AA105" s="26">
        <f>Z105*X105</f>
        <v>1985000</v>
      </c>
      <c r="AB105" s="17"/>
    </row>
    <row r="106" spans="2:28" s="5" customFormat="1" ht="50.1" customHeight="1" x14ac:dyDescent="0.25">
      <c r="B106" s="34">
        <v>2</v>
      </c>
      <c r="C106" s="22" t="s">
        <v>79</v>
      </c>
      <c r="D106" s="22" t="s">
        <v>80</v>
      </c>
      <c r="E106" s="22" t="s">
        <v>99</v>
      </c>
      <c r="F106" s="22" t="s">
        <v>153</v>
      </c>
      <c r="G106" s="22" t="s">
        <v>155</v>
      </c>
      <c r="H106" s="22" t="s">
        <v>75</v>
      </c>
      <c r="I106" s="22" t="s">
        <v>20</v>
      </c>
      <c r="J106" s="21" t="str">
        <f t="shared" si="58"/>
        <v>2.12.2.12.02.00.2.12.02.2.03.01</v>
      </c>
      <c r="K106" s="22" t="s">
        <v>63</v>
      </c>
      <c r="L106" s="23" t="str">
        <f>S106</f>
        <v>Belanja Alat/Bahan untuk kegiatan kantor-Bahan Cetak</v>
      </c>
      <c r="M106" s="22">
        <v>5</v>
      </c>
      <c r="N106" s="22">
        <v>1</v>
      </c>
      <c r="O106" s="24">
        <v>2</v>
      </c>
      <c r="P106" s="24">
        <v>1</v>
      </c>
      <c r="Q106" s="24">
        <v>1</v>
      </c>
      <c r="R106" s="25">
        <v>26</v>
      </c>
      <c r="S106" s="23" t="s">
        <v>149</v>
      </c>
      <c r="T106" s="23" t="s">
        <v>149</v>
      </c>
      <c r="U106" s="26">
        <v>331000</v>
      </c>
      <c r="V106" s="26"/>
      <c r="W106" s="27">
        <v>1</v>
      </c>
      <c r="X106" s="26">
        <f t="shared" si="59"/>
        <v>331000</v>
      </c>
      <c r="Y106" s="26"/>
      <c r="Z106" s="27">
        <v>1</v>
      </c>
      <c r="AA106" s="26">
        <f>Z106*X106</f>
        <v>331000</v>
      </c>
      <c r="AB106" s="17"/>
    </row>
    <row r="107" spans="2:28" s="5" customFormat="1" ht="44.25" customHeight="1" x14ac:dyDescent="0.25">
      <c r="B107" s="34">
        <v>2</v>
      </c>
      <c r="C107" s="22" t="s">
        <v>79</v>
      </c>
      <c r="D107" s="22" t="s">
        <v>80</v>
      </c>
      <c r="E107" s="22" t="s">
        <v>99</v>
      </c>
      <c r="F107" s="22" t="s">
        <v>153</v>
      </c>
      <c r="G107" s="22" t="s">
        <v>155</v>
      </c>
      <c r="H107" s="22" t="s">
        <v>55</v>
      </c>
      <c r="I107" s="15"/>
      <c r="J107" s="21" t="str">
        <f t="shared" si="58"/>
        <v>2.12.2.12.02.00.2.12.02.2.03.01</v>
      </c>
      <c r="K107" s="15"/>
      <c r="L107" s="23" t="str">
        <f>S107</f>
        <v>Belanja Alat/Bahan untuk Kegiatan Kantor-Benda Pos</v>
      </c>
      <c r="M107" s="22">
        <v>5</v>
      </c>
      <c r="N107" s="22">
        <v>1</v>
      </c>
      <c r="O107" s="24">
        <v>2</v>
      </c>
      <c r="P107" s="24">
        <v>1</v>
      </c>
      <c r="Q107" s="24">
        <v>1</v>
      </c>
      <c r="R107" s="25">
        <v>27</v>
      </c>
      <c r="S107" s="23" t="s">
        <v>56</v>
      </c>
      <c r="T107" s="23" t="s">
        <v>56</v>
      </c>
      <c r="U107" s="26">
        <v>240000</v>
      </c>
      <c r="V107" s="26"/>
      <c r="W107" s="27">
        <v>1</v>
      </c>
      <c r="X107" s="26">
        <f t="shared" ref="X107:X109" si="60">W107*U107</f>
        <v>240000</v>
      </c>
      <c r="Y107" s="26"/>
      <c r="Z107" s="27">
        <v>1</v>
      </c>
      <c r="AA107" s="26">
        <f>Z107*X107</f>
        <v>240000</v>
      </c>
      <c r="AB107" s="17"/>
    </row>
    <row r="108" spans="2:28" s="5" customFormat="1" ht="30" customHeight="1" x14ac:dyDescent="0.25">
      <c r="B108" s="34">
        <v>2</v>
      </c>
      <c r="C108" s="22" t="s">
        <v>79</v>
      </c>
      <c r="D108" s="22" t="s">
        <v>80</v>
      </c>
      <c r="E108" s="22" t="s">
        <v>99</v>
      </c>
      <c r="F108" s="22" t="s">
        <v>153</v>
      </c>
      <c r="G108" s="22" t="s">
        <v>155</v>
      </c>
      <c r="H108" s="22" t="s">
        <v>32</v>
      </c>
      <c r="I108" s="15"/>
      <c r="J108" s="21" t="str">
        <f t="shared" si="58"/>
        <v>2.12.2.12.02.00.2.12.02.2.03.01</v>
      </c>
      <c r="K108" s="15"/>
      <c r="L108" s="23" t="str">
        <f>S108</f>
        <v>Belanja Perjalanan Dinas Biasa</v>
      </c>
      <c r="M108" s="22">
        <v>5</v>
      </c>
      <c r="N108" s="22">
        <v>1</v>
      </c>
      <c r="O108" s="24">
        <v>2</v>
      </c>
      <c r="P108" s="24">
        <v>4</v>
      </c>
      <c r="Q108" s="24">
        <v>1</v>
      </c>
      <c r="R108" s="25">
        <v>1</v>
      </c>
      <c r="S108" s="23" t="s">
        <v>33</v>
      </c>
      <c r="T108" s="23" t="s">
        <v>33</v>
      </c>
      <c r="U108" s="26">
        <v>17644000</v>
      </c>
      <c r="V108" s="26"/>
      <c r="W108" s="27">
        <v>1</v>
      </c>
      <c r="X108" s="26">
        <f t="shared" si="60"/>
        <v>17644000</v>
      </c>
      <c r="Y108" s="26"/>
      <c r="Z108" s="27">
        <v>1</v>
      </c>
      <c r="AA108" s="26">
        <f>Z108*X108</f>
        <v>17644000</v>
      </c>
      <c r="AB108" s="17"/>
    </row>
    <row r="109" spans="2:28" s="5" customFormat="1" ht="32.25" customHeight="1" x14ac:dyDescent="0.25">
      <c r="B109" s="34">
        <v>2</v>
      </c>
      <c r="C109" s="22" t="s">
        <v>79</v>
      </c>
      <c r="D109" s="22" t="s">
        <v>80</v>
      </c>
      <c r="E109" s="22" t="s">
        <v>99</v>
      </c>
      <c r="F109" s="22" t="s">
        <v>153</v>
      </c>
      <c r="G109" s="22" t="s">
        <v>155</v>
      </c>
      <c r="H109" s="22" t="s">
        <v>72</v>
      </c>
      <c r="I109" s="15"/>
      <c r="J109" s="21" t="str">
        <f t="shared" ref="J109:J113" si="61">CONCATENATE(C109,".",E109,".00.",G109)</f>
        <v>2.12.2.12.02.00.2.12.02.2.03.01</v>
      </c>
      <c r="K109" s="15"/>
      <c r="L109" s="23" t="str">
        <f>S109</f>
        <v>Belanja Perjalanan Dalam Kota</v>
      </c>
      <c r="M109" s="22">
        <v>5</v>
      </c>
      <c r="N109" s="22">
        <v>1</v>
      </c>
      <c r="O109" s="24">
        <v>2</v>
      </c>
      <c r="P109" s="24">
        <v>4</v>
      </c>
      <c r="Q109" s="24">
        <v>1</v>
      </c>
      <c r="R109" s="25">
        <v>4</v>
      </c>
      <c r="S109" s="23" t="s">
        <v>157</v>
      </c>
      <c r="T109" s="23" t="s">
        <v>157</v>
      </c>
      <c r="U109" s="26">
        <v>4800000</v>
      </c>
      <c r="V109" s="26"/>
      <c r="W109" s="27">
        <v>1</v>
      </c>
      <c r="X109" s="26">
        <f t="shared" si="60"/>
        <v>4800000</v>
      </c>
      <c r="Y109" s="26"/>
      <c r="Z109" s="27">
        <v>1</v>
      </c>
      <c r="AA109" s="26">
        <f>Z109*X109</f>
        <v>4800000</v>
      </c>
      <c r="AB109" s="17"/>
    </row>
    <row r="110" spans="2:28" s="5" customFormat="1" ht="50.1" customHeight="1" x14ac:dyDescent="0.25">
      <c r="B110" s="33">
        <v>2</v>
      </c>
      <c r="C110" s="15" t="s">
        <v>79</v>
      </c>
      <c r="D110" s="15" t="s">
        <v>80</v>
      </c>
      <c r="E110" s="15" t="s">
        <v>99</v>
      </c>
      <c r="F110" s="15" t="s">
        <v>153</v>
      </c>
      <c r="G110" s="15" t="s">
        <v>158</v>
      </c>
      <c r="H110" s="15"/>
      <c r="I110" s="15" t="s">
        <v>20</v>
      </c>
      <c r="J110" s="14" t="str">
        <f t="shared" si="61"/>
        <v>2.12.2.12.02.00.2.12.02.2.03.08</v>
      </c>
      <c r="K110" s="15" t="s">
        <v>65</v>
      </c>
      <c r="L110" s="17" t="s">
        <v>159</v>
      </c>
      <c r="M110" s="15"/>
      <c r="N110" s="15"/>
      <c r="O110" s="18"/>
      <c r="P110" s="18"/>
      <c r="Q110" s="18"/>
      <c r="R110" s="19"/>
      <c r="S110" s="17"/>
      <c r="T110" s="17"/>
      <c r="U110" s="15"/>
      <c r="V110" s="15"/>
      <c r="W110" s="20"/>
      <c r="X110" s="15"/>
      <c r="Y110" s="15"/>
      <c r="Z110" s="20"/>
      <c r="AA110" s="15"/>
      <c r="AB110" s="17"/>
    </row>
    <row r="111" spans="2:28" s="5" customFormat="1" ht="50.1" customHeight="1" x14ac:dyDescent="0.25">
      <c r="B111" s="34">
        <v>2</v>
      </c>
      <c r="C111" s="22" t="s">
        <v>79</v>
      </c>
      <c r="D111" s="22" t="s">
        <v>80</v>
      </c>
      <c r="E111" s="22" t="s">
        <v>99</v>
      </c>
      <c r="F111" s="22" t="s">
        <v>153</v>
      </c>
      <c r="G111" s="22" t="s">
        <v>158</v>
      </c>
      <c r="H111" s="22" t="s">
        <v>24</v>
      </c>
      <c r="I111" s="22" t="s">
        <v>20</v>
      </c>
      <c r="J111" s="21" t="str">
        <f t="shared" si="61"/>
        <v>2.12.2.12.02.00.2.12.02.2.03.08</v>
      </c>
      <c r="K111" s="22" t="s">
        <v>53</v>
      </c>
      <c r="L111" s="23" t="str">
        <f>S111</f>
        <v>Belanja Alat/Bahan untuk Kegiatan Kantor-Alat Tulis Kantor</v>
      </c>
      <c r="M111" s="22">
        <v>5</v>
      </c>
      <c r="N111" s="22">
        <v>1</v>
      </c>
      <c r="O111" s="24">
        <v>2</v>
      </c>
      <c r="P111" s="24">
        <v>1</v>
      </c>
      <c r="Q111" s="24">
        <v>1</v>
      </c>
      <c r="R111" s="25">
        <v>24</v>
      </c>
      <c r="S111" s="23" t="s">
        <v>25</v>
      </c>
      <c r="T111" s="23" t="s">
        <v>25</v>
      </c>
      <c r="U111" s="26">
        <v>1276000</v>
      </c>
      <c r="V111" s="26"/>
      <c r="W111" s="27">
        <v>1</v>
      </c>
      <c r="X111" s="26">
        <f t="shared" ref="X111:X114" si="62">W111*U111</f>
        <v>1276000</v>
      </c>
      <c r="Y111" s="26"/>
      <c r="Z111" s="27">
        <v>1</v>
      </c>
      <c r="AA111" s="26">
        <f>Z111*X111</f>
        <v>1276000</v>
      </c>
      <c r="AB111" s="17"/>
    </row>
    <row r="112" spans="2:28" s="5" customFormat="1" ht="50.1" customHeight="1" x14ac:dyDescent="0.25">
      <c r="B112" s="34">
        <v>2</v>
      </c>
      <c r="C112" s="22" t="s">
        <v>79</v>
      </c>
      <c r="D112" s="22" t="s">
        <v>80</v>
      </c>
      <c r="E112" s="22" t="s">
        <v>99</v>
      </c>
      <c r="F112" s="22" t="s">
        <v>153</v>
      </c>
      <c r="G112" s="22" t="s">
        <v>158</v>
      </c>
      <c r="H112" s="22" t="s">
        <v>75</v>
      </c>
      <c r="I112" s="22" t="s">
        <v>20</v>
      </c>
      <c r="J112" s="21" t="str">
        <f t="shared" si="61"/>
        <v>2.12.2.12.02.00.2.12.02.2.03.08</v>
      </c>
      <c r="K112" s="22" t="s">
        <v>63</v>
      </c>
      <c r="L112" s="23" t="str">
        <f>S112</f>
        <v>Belanja Alat/Bahan untuk kegiatan kantor-Bahan Cetak</v>
      </c>
      <c r="M112" s="22">
        <v>5</v>
      </c>
      <c r="N112" s="22">
        <v>1</v>
      </c>
      <c r="O112" s="24">
        <v>2</v>
      </c>
      <c r="P112" s="24">
        <v>1</v>
      </c>
      <c r="Q112" s="24">
        <v>1</v>
      </c>
      <c r="R112" s="25">
        <v>26</v>
      </c>
      <c r="S112" s="23" t="s">
        <v>149</v>
      </c>
      <c r="T112" s="23" t="s">
        <v>149</v>
      </c>
      <c r="U112" s="26">
        <v>860000</v>
      </c>
      <c r="V112" s="26"/>
      <c r="W112" s="27">
        <v>1</v>
      </c>
      <c r="X112" s="26">
        <f t="shared" si="62"/>
        <v>860000</v>
      </c>
      <c r="Y112" s="26"/>
      <c r="Z112" s="27">
        <v>1</v>
      </c>
      <c r="AA112" s="26">
        <f>Z112*X112</f>
        <v>860000</v>
      </c>
      <c r="AB112" s="17"/>
    </row>
    <row r="113" spans="2:28" s="5" customFormat="1" ht="50.1" customHeight="1" x14ac:dyDescent="0.25">
      <c r="B113" s="34">
        <v>2</v>
      </c>
      <c r="C113" s="22" t="s">
        <v>79</v>
      </c>
      <c r="D113" s="22" t="s">
        <v>80</v>
      </c>
      <c r="E113" s="22" t="s">
        <v>99</v>
      </c>
      <c r="F113" s="22" t="s">
        <v>153</v>
      </c>
      <c r="G113" s="22" t="s">
        <v>158</v>
      </c>
      <c r="H113" s="22" t="s">
        <v>32</v>
      </c>
      <c r="I113" s="15"/>
      <c r="J113" s="21" t="str">
        <f t="shared" si="61"/>
        <v>2.12.2.12.02.00.2.12.02.2.03.08</v>
      </c>
      <c r="K113" s="15"/>
      <c r="L113" s="23" t="str">
        <f>S113</f>
        <v>Belanja Perjalanan Dinas Biasa</v>
      </c>
      <c r="M113" s="22">
        <v>5</v>
      </c>
      <c r="N113" s="22">
        <v>1</v>
      </c>
      <c r="O113" s="24">
        <v>2</v>
      </c>
      <c r="P113" s="24">
        <v>4</v>
      </c>
      <c r="Q113" s="24">
        <v>1</v>
      </c>
      <c r="R113" s="25">
        <v>1</v>
      </c>
      <c r="S113" s="23" t="s">
        <v>33</v>
      </c>
      <c r="T113" s="23" t="s">
        <v>33</v>
      </c>
      <c r="U113" s="26">
        <v>20464000</v>
      </c>
      <c r="V113" s="26"/>
      <c r="W113" s="27">
        <v>1</v>
      </c>
      <c r="X113" s="26">
        <f t="shared" si="62"/>
        <v>20464000</v>
      </c>
      <c r="Y113" s="26"/>
      <c r="Z113" s="27">
        <v>1</v>
      </c>
      <c r="AA113" s="26">
        <f>Z113*X113</f>
        <v>20464000</v>
      </c>
      <c r="AB113" s="17"/>
    </row>
    <row r="114" spans="2:28" s="5" customFormat="1" ht="50.1" customHeight="1" x14ac:dyDescent="0.25">
      <c r="B114" s="34">
        <v>2</v>
      </c>
      <c r="C114" s="22" t="s">
        <v>79</v>
      </c>
      <c r="D114" s="22" t="s">
        <v>80</v>
      </c>
      <c r="E114" s="22" t="s">
        <v>99</v>
      </c>
      <c r="F114" s="22" t="s">
        <v>153</v>
      </c>
      <c r="G114" s="22" t="s">
        <v>158</v>
      </c>
      <c r="H114" s="22" t="s">
        <v>72</v>
      </c>
      <c r="I114" s="15"/>
      <c r="J114" s="21" t="str">
        <f t="shared" ref="J114" si="63">CONCATENATE(C114,".",E114,".00.",G114)</f>
        <v>2.12.2.12.02.00.2.12.02.2.03.08</v>
      </c>
      <c r="K114" s="15"/>
      <c r="L114" s="23" t="str">
        <f>S114</f>
        <v>Belanja Perjalanan Dalam Kota</v>
      </c>
      <c r="M114" s="22">
        <v>5</v>
      </c>
      <c r="N114" s="22">
        <v>1</v>
      </c>
      <c r="O114" s="24">
        <v>2</v>
      </c>
      <c r="P114" s="24">
        <v>4</v>
      </c>
      <c r="Q114" s="24">
        <v>1</v>
      </c>
      <c r="R114" s="25">
        <v>4</v>
      </c>
      <c r="S114" s="23" t="s">
        <v>157</v>
      </c>
      <c r="T114" s="23" t="s">
        <v>157</v>
      </c>
      <c r="U114" s="26">
        <v>2400000</v>
      </c>
      <c r="V114" s="26"/>
      <c r="W114" s="27">
        <v>1</v>
      </c>
      <c r="X114" s="26">
        <f t="shared" si="62"/>
        <v>2400000</v>
      </c>
      <c r="Y114" s="26"/>
      <c r="Z114" s="27">
        <v>1</v>
      </c>
      <c r="AA114" s="26">
        <f>Z114*X114</f>
        <v>2400000</v>
      </c>
      <c r="AB114" s="23"/>
    </row>
    <row r="115" spans="2:28" s="5" customFormat="1" ht="50.1" customHeight="1" x14ac:dyDescent="0.25">
      <c r="B115" s="33">
        <v>2</v>
      </c>
      <c r="C115" s="15" t="s">
        <v>79</v>
      </c>
      <c r="D115" s="15" t="s">
        <v>80</v>
      </c>
      <c r="E115" s="15" t="s">
        <v>108</v>
      </c>
      <c r="F115" s="15"/>
      <c r="G115" s="15"/>
      <c r="H115" s="15"/>
      <c r="I115" s="15"/>
      <c r="J115" s="14" t="str">
        <f>CONCATENATE(C115,".",E115,".00.",E115)</f>
        <v>2.12.2.12.03.00.2.12.03</v>
      </c>
      <c r="K115" s="15"/>
      <c r="L115" s="17" t="s">
        <v>109</v>
      </c>
      <c r="M115" s="22"/>
      <c r="N115" s="22"/>
      <c r="O115" s="24"/>
      <c r="P115" s="24"/>
      <c r="Q115" s="24"/>
      <c r="R115" s="25"/>
      <c r="S115" s="23"/>
      <c r="T115" s="23"/>
      <c r="U115" s="26"/>
      <c r="V115" s="26"/>
      <c r="W115" s="27"/>
      <c r="X115" s="26"/>
      <c r="Y115" s="26"/>
      <c r="Z115" s="27"/>
      <c r="AA115" s="26"/>
      <c r="AB115" s="23"/>
    </row>
    <row r="116" spans="2:28" s="5" customFormat="1" ht="50.1" customHeight="1" x14ac:dyDescent="0.25">
      <c r="B116" s="33">
        <v>2</v>
      </c>
      <c r="C116" s="15" t="s">
        <v>79</v>
      </c>
      <c r="D116" s="15" t="s">
        <v>80</v>
      </c>
      <c r="E116" s="15" t="s">
        <v>108</v>
      </c>
      <c r="F116" s="15" t="s">
        <v>102</v>
      </c>
      <c r="G116" s="15"/>
      <c r="H116" s="15"/>
      <c r="I116" s="15" t="s">
        <v>20</v>
      </c>
      <c r="J116" s="14" t="str">
        <f>CONCATENATE(C116,".",E116,".00.",F116)</f>
        <v>2.12.2.12.03.00.2.12.02.2.01</v>
      </c>
      <c r="K116" s="15"/>
      <c r="L116" s="17" t="s">
        <v>111</v>
      </c>
      <c r="M116" s="22"/>
      <c r="N116" s="22"/>
      <c r="O116" s="24"/>
      <c r="P116" s="24"/>
      <c r="Q116" s="24"/>
      <c r="R116" s="25"/>
      <c r="S116" s="23"/>
      <c r="T116" s="23"/>
      <c r="U116" s="26"/>
      <c r="V116" s="26"/>
      <c r="W116" s="27"/>
      <c r="X116" s="26"/>
      <c r="Y116" s="26"/>
      <c r="Z116" s="27"/>
      <c r="AA116" s="26"/>
      <c r="AB116" s="23"/>
    </row>
    <row r="117" spans="2:28" s="5" customFormat="1" ht="50.1" customHeight="1" x14ac:dyDescent="0.25">
      <c r="B117" s="33">
        <v>2</v>
      </c>
      <c r="C117" s="15" t="s">
        <v>79</v>
      </c>
      <c r="D117" s="15" t="s">
        <v>80</v>
      </c>
      <c r="E117" s="15" t="s">
        <v>108</v>
      </c>
      <c r="F117" s="15" t="s">
        <v>110</v>
      </c>
      <c r="G117" s="15" t="s">
        <v>160</v>
      </c>
      <c r="H117" s="15"/>
      <c r="I117" s="15" t="s">
        <v>20</v>
      </c>
      <c r="J117" s="14" t="str">
        <f t="shared" ref="J117:J121" si="64">CONCATENATE(C117,".",E117,".00.",G117)</f>
        <v>2.12.2.12.03.00.2.12.03.2.01.02</v>
      </c>
      <c r="K117" s="15" t="s">
        <v>65</v>
      </c>
      <c r="L117" s="17" t="s">
        <v>161</v>
      </c>
      <c r="M117" s="22"/>
      <c r="N117" s="22"/>
      <c r="O117" s="24"/>
      <c r="P117" s="24"/>
      <c r="Q117" s="24"/>
      <c r="R117" s="25"/>
      <c r="S117" s="23"/>
      <c r="T117" s="23"/>
      <c r="U117" s="26"/>
      <c r="V117" s="26"/>
      <c r="W117" s="27"/>
      <c r="X117" s="26"/>
      <c r="Y117" s="26"/>
      <c r="Z117" s="27"/>
      <c r="AA117" s="26"/>
      <c r="AB117" s="23"/>
    </row>
    <row r="118" spans="2:28" s="5" customFormat="1" ht="50.1" customHeight="1" x14ac:dyDescent="0.25">
      <c r="B118" s="34">
        <v>2</v>
      </c>
      <c r="C118" s="22" t="s">
        <v>79</v>
      </c>
      <c r="D118" s="22" t="s">
        <v>80</v>
      </c>
      <c r="E118" s="22" t="s">
        <v>108</v>
      </c>
      <c r="F118" s="22" t="s">
        <v>110</v>
      </c>
      <c r="G118" s="22" t="s">
        <v>160</v>
      </c>
      <c r="H118" s="22" t="s">
        <v>24</v>
      </c>
      <c r="I118" s="22" t="s">
        <v>20</v>
      </c>
      <c r="J118" s="21" t="str">
        <f t="shared" si="64"/>
        <v>2.12.2.12.03.00.2.12.03.2.01.02</v>
      </c>
      <c r="K118" s="22" t="s">
        <v>53</v>
      </c>
      <c r="L118" s="23" t="str">
        <f>S118</f>
        <v>Belanja Alat/Bahan untuk Kegiatan Kantor-Alat Tulis Kantor</v>
      </c>
      <c r="M118" s="22">
        <v>5</v>
      </c>
      <c r="N118" s="22">
        <v>1</v>
      </c>
      <c r="O118" s="24">
        <v>2</v>
      </c>
      <c r="P118" s="24">
        <v>1</v>
      </c>
      <c r="Q118" s="24">
        <v>1</v>
      </c>
      <c r="R118" s="25">
        <v>24</v>
      </c>
      <c r="S118" s="23" t="s">
        <v>25</v>
      </c>
      <c r="T118" s="23" t="s">
        <v>25</v>
      </c>
      <c r="U118" s="26">
        <v>1372000</v>
      </c>
      <c r="V118" s="26"/>
      <c r="W118" s="27">
        <v>1</v>
      </c>
      <c r="X118" s="26">
        <f t="shared" ref="X118:X121" si="65">W118*U118</f>
        <v>1372000</v>
      </c>
      <c r="Y118" s="26"/>
      <c r="Z118" s="27">
        <v>1</v>
      </c>
      <c r="AA118" s="26">
        <f>Z118*X118</f>
        <v>1372000</v>
      </c>
      <c r="AB118" s="23"/>
    </row>
    <row r="119" spans="2:28" s="5" customFormat="1" ht="50.1" customHeight="1" x14ac:dyDescent="0.25">
      <c r="B119" s="34">
        <v>2</v>
      </c>
      <c r="C119" s="22" t="s">
        <v>79</v>
      </c>
      <c r="D119" s="22" t="s">
        <v>80</v>
      </c>
      <c r="E119" s="22" t="s">
        <v>108</v>
      </c>
      <c r="F119" s="22" t="s">
        <v>110</v>
      </c>
      <c r="G119" s="22" t="s">
        <v>160</v>
      </c>
      <c r="H119" s="22" t="s">
        <v>75</v>
      </c>
      <c r="I119" s="22" t="s">
        <v>20</v>
      </c>
      <c r="J119" s="21" t="str">
        <f t="shared" si="64"/>
        <v>2.12.2.12.03.00.2.12.03.2.01.02</v>
      </c>
      <c r="K119" s="22" t="s">
        <v>63</v>
      </c>
      <c r="L119" s="23" t="str">
        <f>S119</f>
        <v>Belanja Alat/Bahan untuk kegiatan kantor-Bahan Cetak</v>
      </c>
      <c r="M119" s="22">
        <v>5</v>
      </c>
      <c r="N119" s="22">
        <v>1</v>
      </c>
      <c r="O119" s="24">
        <v>2</v>
      </c>
      <c r="P119" s="24">
        <v>1</v>
      </c>
      <c r="Q119" s="24">
        <v>1</v>
      </c>
      <c r="R119" s="25">
        <v>26</v>
      </c>
      <c r="S119" s="23" t="s">
        <v>149</v>
      </c>
      <c r="T119" s="23" t="s">
        <v>149</v>
      </c>
      <c r="U119" s="26">
        <v>1030000</v>
      </c>
      <c r="V119" s="26"/>
      <c r="W119" s="27">
        <v>1</v>
      </c>
      <c r="X119" s="26">
        <f t="shared" si="65"/>
        <v>1030000</v>
      </c>
      <c r="Y119" s="26"/>
      <c r="Z119" s="27">
        <v>1</v>
      </c>
      <c r="AA119" s="26">
        <f>Z119*X119</f>
        <v>1030000</v>
      </c>
      <c r="AB119" s="23"/>
    </row>
    <row r="120" spans="2:28" s="5" customFormat="1" ht="50.1" customHeight="1" x14ac:dyDescent="0.25">
      <c r="B120" s="34">
        <v>2</v>
      </c>
      <c r="C120" s="22" t="s">
        <v>79</v>
      </c>
      <c r="D120" s="22" t="s">
        <v>80</v>
      </c>
      <c r="E120" s="22" t="s">
        <v>108</v>
      </c>
      <c r="F120" s="22" t="s">
        <v>110</v>
      </c>
      <c r="G120" s="22" t="s">
        <v>160</v>
      </c>
      <c r="H120" s="22" t="s">
        <v>32</v>
      </c>
      <c r="I120" s="22" t="s">
        <v>20</v>
      </c>
      <c r="J120" s="21" t="str">
        <f t="shared" si="64"/>
        <v>2.12.2.12.03.00.2.12.03.2.01.02</v>
      </c>
      <c r="K120" s="22" t="s">
        <v>63</v>
      </c>
      <c r="L120" s="23" t="str">
        <f>S120</f>
        <v>Belanja Perjalanan Dinas Biasa</v>
      </c>
      <c r="M120" s="22">
        <v>5</v>
      </c>
      <c r="N120" s="22">
        <v>1</v>
      </c>
      <c r="O120" s="24">
        <v>2</v>
      </c>
      <c r="P120" s="24">
        <v>4</v>
      </c>
      <c r="Q120" s="24">
        <v>1</v>
      </c>
      <c r="R120" s="25">
        <v>1</v>
      </c>
      <c r="S120" s="23" t="s">
        <v>33</v>
      </c>
      <c r="T120" s="23" t="s">
        <v>33</v>
      </c>
      <c r="U120" s="26">
        <v>22748000</v>
      </c>
      <c r="V120" s="26"/>
      <c r="W120" s="27">
        <v>1</v>
      </c>
      <c r="X120" s="26">
        <f t="shared" si="65"/>
        <v>22748000</v>
      </c>
      <c r="Y120" s="26"/>
      <c r="Z120" s="27">
        <v>1</v>
      </c>
      <c r="AA120" s="26">
        <f>Z120*X120</f>
        <v>22748000</v>
      </c>
      <c r="AB120" s="23"/>
    </row>
    <row r="121" spans="2:28" s="5" customFormat="1" ht="50.1" customHeight="1" x14ac:dyDescent="0.25">
      <c r="B121" s="34">
        <v>2</v>
      </c>
      <c r="C121" s="22" t="s">
        <v>79</v>
      </c>
      <c r="D121" s="22" t="s">
        <v>80</v>
      </c>
      <c r="E121" s="22" t="s">
        <v>108</v>
      </c>
      <c r="F121" s="22" t="s">
        <v>110</v>
      </c>
      <c r="G121" s="22" t="s">
        <v>160</v>
      </c>
      <c r="H121" s="22" t="s">
        <v>72</v>
      </c>
      <c r="I121" s="22" t="s">
        <v>20</v>
      </c>
      <c r="J121" s="21" t="str">
        <f t="shared" si="64"/>
        <v>2.12.2.12.03.00.2.12.03.2.01.02</v>
      </c>
      <c r="K121" s="22" t="s">
        <v>63</v>
      </c>
      <c r="L121" s="23" t="str">
        <f>S121</f>
        <v>Belanja Perjalanan Dinas Dalam Kota</v>
      </c>
      <c r="M121" s="22">
        <v>5</v>
      </c>
      <c r="N121" s="22">
        <v>1</v>
      </c>
      <c r="O121" s="24">
        <v>2</v>
      </c>
      <c r="P121" s="24">
        <v>4</v>
      </c>
      <c r="Q121" s="24">
        <v>1</v>
      </c>
      <c r="R121" s="25">
        <v>3</v>
      </c>
      <c r="S121" s="23" t="s">
        <v>73</v>
      </c>
      <c r="T121" s="23" t="s">
        <v>73</v>
      </c>
      <c r="U121" s="26">
        <v>14850000</v>
      </c>
      <c r="V121" s="26"/>
      <c r="W121" s="27">
        <v>1</v>
      </c>
      <c r="X121" s="26">
        <f t="shared" si="65"/>
        <v>14850000</v>
      </c>
      <c r="Y121" s="26"/>
      <c r="Z121" s="27">
        <v>1</v>
      </c>
      <c r="AA121" s="26">
        <f>Z121*X121</f>
        <v>14850000</v>
      </c>
      <c r="AB121" s="23"/>
    </row>
    <row r="122" spans="2:28" s="5" customFormat="1" ht="50.1" customHeight="1" x14ac:dyDescent="0.25">
      <c r="B122" s="33">
        <v>2</v>
      </c>
      <c r="C122" s="15" t="s">
        <v>79</v>
      </c>
      <c r="D122" s="15" t="s">
        <v>80</v>
      </c>
      <c r="E122" s="15" t="s">
        <v>112</v>
      </c>
      <c r="F122" s="15"/>
      <c r="G122" s="15"/>
      <c r="H122" s="15"/>
      <c r="I122" s="15"/>
      <c r="J122" s="14" t="str">
        <f>CONCATENATE(C122,".",E122,".00.",E122)</f>
        <v>2.12.2.12.04.00.2.12.04</v>
      </c>
      <c r="K122" s="15"/>
      <c r="L122" s="17" t="s">
        <v>113</v>
      </c>
      <c r="M122" s="22"/>
      <c r="N122" s="22"/>
      <c r="O122" s="24"/>
      <c r="P122" s="24"/>
      <c r="Q122" s="24"/>
      <c r="R122" s="25"/>
      <c r="S122" s="23"/>
      <c r="T122" s="23"/>
      <c r="U122" s="26"/>
      <c r="V122" s="26"/>
      <c r="W122" s="27"/>
      <c r="X122" s="26"/>
      <c r="Y122" s="26"/>
      <c r="Z122" s="27"/>
      <c r="AA122" s="26"/>
      <c r="AB122" s="23"/>
    </row>
    <row r="123" spans="2:28" s="5" customFormat="1" ht="50.1" customHeight="1" x14ac:dyDescent="0.25">
      <c r="B123" s="33">
        <v>2</v>
      </c>
      <c r="C123" s="15" t="s">
        <v>79</v>
      </c>
      <c r="D123" s="15" t="s">
        <v>80</v>
      </c>
      <c r="E123" s="15" t="s">
        <v>112</v>
      </c>
      <c r="F123" s="15" t="s">
        <v>114</v>
      </c>
      <c r="G123" s="15"/>
      <c r="H123" s="15"/>
      <c r="I123" s="15" t="s">
        <v>20</v>
      </c>
      <c r="J123" s="14" t="str">
        <f>CONCATENATE(C123,".",E123,".00.",F123)</f>
        <v>2.12.2.12.04.00.2.12.04.2.03</v>
      </c>
      <c r="K123" s="15"/>
      <c r="L123" s="17" t="s">
        <v>162</v>
      </c>
      <c r="M123" s="22"/>
      <c r="N123" s="22"/>
      <c r="O123" s="24"/>
      <c r="P123" s="24"/>
      <c r="Q123" s="24"/>
      <c r="R123" s="25"/>
      <c r="S123" s="23"/>
      <c r="T123" s="23"/>
      <c r="U123" s="26"/>
      <c r="V123" s="26"/>
      <c r="W123" s="27"/>
      <c r="X123" s="26"/>
      <c r="Y123" s="26"/>
      <c r="Z123" s="27"/>
      <c r="AA123" s="26"/>
      <c r="AB123" s="23"/>
    </row>
    <row r="124" spans="2:28" s="5" customFormat="1" ht="50.1" customHeight="1" x14ac:dyDescent="0.25">
      <c r="B124" s="33">
        <v>2</v>
      </c>
      <c r="C124" s="15" t="s">
        <v>79</v>
      </c>
      <c r="D124" s="15" t="s">
        <v>80</v>
      </c>
      <c r="E124" s="15" t="s">
        <v>112</v>
      </c>
      <c r="F124" s="15" t="s">
        <v>110</v>
      </c>
      <c r="G124" s="15" t="s">
        <v>163</v>
      </c>
      <c r="H124" s="15"/>
      <c r="I124" s="15" t="s">
        <v>20</v>
      </c>
      <c r="J124" s="14" t="str">
        <f t="shared" ref="J124:J127" si="66">CONCATENATE(C124,".",E124,".00.",G124)</f>
        <v>2.12.2.12.04.00.2.12.04.2.03.04</v>
      </c>
      <c r="K124" s="15" t="s">
        <v>65</v>
      </c>
      <c r="L124" s="17" t="s">
        <v>164</v>
      </c>
      <c r="M124" s="22"/>
      <c r="N124" s="22"/>
      <c r="O124" s="24"/>
      <c r="P124" s="24"/>
      <c r="Q124" s="24"/>
      <c r="R124" s="25"/>
      <c r="S124" s="23"/>
      <c r="T124" s="23"/>
      <c r="U124" s="26"/>
      <c r="V124" s="26"/>
      <c r="W124" s="27"/>
      <c r="X124" s="26"/>
      <c r="Y124" s="26"/>
      <c r="Z124" s="27"/>
      <c r="AA124" s="26"/>
      <c r="AB124" s="23"/>
    </row>
    <row r="125" spans="2:28" s="5" customFormat="1" ht="50.1" customHeight="1" x14ac:dyDescent="0.25">
      <c r="B125" s="34">
        <v>2</v>
      </c>
      <c r="C125" s="22" t="s">
        <v>79</v>
      </c>
      <c r="D125" s="22" t="s">
        <v>80</v>
      </c>
      <c r="E125" s="22" t="s">
        <v>112</v>
      </c>
      <c r="F125" s="22" t="s">
        <v>110</v>
      </c>
      <c r="G125" s="22" t="s">
        <v>160</v>
      </c>
      <c r="H125" s="22" t="s">
        <v>24</v>
      </c>
      <c r="I125" s="22" t="s">
        <v>20</v>
      </c>
      <c r="J125" s="21" t="str">
        <f t="shared" si="66"/>
        <v>2.12.2.12.04.00.2.12.03.2.01.02</v>
      </c>
      <c r="K125" s="22" t="s">
        <v>53</v>
      </c>
      <c r="L125" s="23" t="str">
        <f>S125</f>
        <v>Belanja Alat/Bahan untuk Kegiatan Kantor-Alat Tulis Kantor</v>
      </c>
      <c r="M125" s="22">
        <v>5</v>
      </c>
      <c r="N125" s="22">
        <v>1</v>
      </c>
      <c r="O125" s="24">
        <v>2</v>
      </c>
      <c r="P125" s="24">
        <v>1</v>
      </c>
      <c r="Q125" s="24">
        <v>1</v>
      </c>
      <c r="R125" s="25">
        <v>24</v>
      </c>
      <c r="S125" s="23" t="s">
        <v>25</v>
      </c>
      <c r="T125" s="23" t="s">
        <v>25</v>
      </c>
      <c r="U125" s="26">
        <v>7456000</v>
      </c>
      <c r="V125" s="26"/>
      <c r="W125" s="27">
        <v>1</v>
      </c>
      <c r="X125" s="26">
        <f t="shared" ref="X125:X127" si="67">W125*U125</f>
        <v>7456000</v>
      </c>
      <c r="Y125" s="26"/>
      <c r="Z125" s="27">
        <v>1</v>
      </c>
      <c r="AA125" s="26">
        <f>Z125*X125</f>
        <v>7456000</v>
      </c>
      <c r="AB125" s="23"/>
    </row>
    <row r="126" spans="2:28" s="5" customFormat="1" ht="50.1" customHeight="1" x14ac:dyDescent="0.25">
      <c r="B126" s="34">
        <v>2</v>
      </c>
      <c r="C126" s="22" t="s">
        <v>79</v>
      </c>
      <c r="D126" s="22" t="s">
        <v>80</v>
      </c>
      <c r="E126" s="22" t="s">
        <v>112</v>
      </c>
      <c r="F126" s="22" t="s">
        <v>110</v>
      </c>
      <c r="G126" s="22" t="s">
        <v>160</v>
      </c>
      <c r="H126" s="22" t="s">
        <v>75</v>
      </c>
      <c r="I126" s="22" t="s">
        <v>20</v>
      </c>
      <c r="J126" s="21" t="str">
        <f t="shared" si="66"/>
        <v>2.12.2.12.04.00.2.12.03.2.01.02</v>
      </c>
      <c r="K126" s="22" t="s">
        <v>63</v>
      </c>
      <c r="L126" s="23" t="str">
        <f>S126</f>
        <v>Belanja Alat/Bahan untuk kegiatan kantor-Bahan Cetak</v>
      </c>
      <c r="M126" s="22">
        <v>5</v>
      </c>
      <c r="N126" s="22">
        <v>1</v>
      </c>
      <c r="O126" s="24">
        <v>2</v>
      </c>
      <c r="P126" s="24">
        <v>1</v>
      </c>
      <c r="Q126" s="24">
        <v>1</v>
      </c>
      <c r="R126" s="25">
        <v>26</v>
      </c>
      <c r="S126" s="23" t="s">
        <v>149</v>
      </c>
      <c r="T126" s="23" t="s">
        <v>149</v>
      </c>
      <c r="U126" s="26">
        <v>102000</v>
      </c>
      <c r="V126" s="26"/>
      <c r="W126" s="27">
        <v>1</v>
      </c>
      <c r="X126" s="26">
        <f t="shared" si="67"/>
        <v>102000</v>
      </c>
      <c r="Y126" s="26"/>
      <c r="Z126" s="27">
        <v>1</v>
      </c>
      <c r="AA126" s="26">
        <f>Z126*X126</f>
        <v>102000</v>
      </c>
      <c r="AB126" s="23"/>
    </row>
    <row r="127" spans="2:28" s="5" customFormat="1" ht="50.1" customHeight="1" x14ac:dyDescent="0.25">
      <c r="B127" s="34">
        <v>2</v>
      </c>
      <c r="C127" s="22" t="s">
        <v>79</v>
      </c>
      <c r="D127" s="22" t="s">
        <v>80</v>
      </c>
      <c r="E127" s="22" t="s">
        <v>112</v>
      </c>
      <c r="F127" s="22" t="s">
        <v>110</v>
      </c>
      <c r="G127" s="22" t="s">
        <v>160</v>
      </c>
      <c r="H127" s="22" t="s">
        <v>32</v>
      </c>
      <c r="I127" s="22" t="s">
        <v>20</v>
      </c>
      <c r="J127" s="21" t="str">
        <f t="shared" si="66"/>
        <v>2.12.2.12.04.00.2.12.03.2.01.02</v>
      </c>
      <c r="K127" s="22" t="s">
        <v>63</v>
      </c>
      <c r="L127" s="23" t="str">
        <f>S127</f>
        <v>Belanja Perjalanan Dinas Biasa</v>
      </c>
      <c r="M127" s="22">
        <v>5</v>
      </c>
      <c r="N127" s="22">
        <v>1</v>
      </c>
      <c r="O127" s="24">
        <v>2</v>
      </c>
      <c r="P127" s="24">
        <v>4</v>
      </c>
      <c r="Q127" s="24">
        <v>1</v>
      </c>
      <c r="R127" s="25">
        <v>1</v>
      </c>
      <c r="S127" s="23" t="s">
        <v>33</v>
      </c>
      <c r="T127" s="23" t="s">
        <v>33</v>
      </c>
      <c r="U127" s="26">
        <v>7442000</v>
      </c>
      <c r="V127" s="26"/>
      <c r="W127" s="27">
        <v>1</v>
      </c>
      <c r="X127" s="26">
        <f t="shared" si="67"/>
        <v>7442000</v>
      </c>
      <c r="Y127" s="26"/>
      <c r="Z127" s="27">
        <v>1</v>
      </c>
      <c r="AA127" s="26">
        <f>Z127*X127</f>
        <v>7442000</v>
      </c>
      <c r="AB127" s="23"/>
    </row>
    <row r="128" spans="2:28" s="5" customFormat="1" ht="50.1" customHeight="1" x14ac:dyDescent="0.25">
      <c r="B128" s="33">
        <v>2</v>
      </c>
      <c r="C128" s="15" t="s">
        <v>79</v>
      </c>
      <c r="D128" s="15" t="s">
        <v>80</v>
      </c>
      <c r="E128" s="15" t="s">
        <v>115</v>
      </c>
      <c r="F128" s="15"/>
      <c r="G128" s="15"/>
      <c r="H128" s="15"/>
      <c r="I128" s="15"/>
      <c r="J128" s="14" t="str">
        <f>CONCATENATE(C128,".",E128,".00.",E128)</f>
        <v>2.12.2.12.05.00.2.12.05</v>
      </c>
      <c r="K128" s="15"/>
      <c r="L128" s="17" t="s">
        <v>116</v>
      </c>
      <c r="M128" s="22"/>
      <c r="N128" s="22"/>
      <c r="O128" s="24"/>
      <c r="P128" s="24"/>
      <c r="Q128" s="24"/>
      <c r="R128" s="25"/>
      <c r="S128" s="23"/>
      <c r="T128" s="23"/>
      <c r="U128" s="26"/>
      <c r="V128" s="26"/>
      <c r="W128" s="27"/>
      <c r="X128" s="26"/>
      <c r="Y128" s="26"/>
      <c r="Z128" s="27"/>
      <c r="AA128" s="26"/>
      <c r="AB128" s="23"/>
    </row>
    <row r="129" spans="2:30" s="5" customFormat="1" ht="50.1" customHeight="1" x14ac:dyDescent="0.25">
      <c r="B129" s="33">
        <v>2</v>
      </c>
      <c r="C129" s="15" t="s">
        <v>79</v>
      </c>
      <c r="D129" s="15" t="s">
        <v>80</v>
      </c>
      <c r="E129" s="15" t="s">
        <v>115</v>
      </c>
      <c r="F129" s="15" t="s">
        <v>117</v>
      </c>
      <c r="G129" s="15"/>
      <c r="H129" s="15"/>
      <c r="I129" s="15" t="s">
        <v>20</v>
      </c>
      <c r="J129" s="14" t="str">
        <f>CONCATENATE(C129,".",E129,".00.",F129)</f>
        <v>2.12.2.12.05.00.2.12.05.2.01</v>
      </c>
      <c r="K129" s="15"/>
      <c r="L129" s="17" t="s">
        <v>162</v>
      </c>
      <c r="M129" s="22"/>
      <c r="N129" s="22"/>
      <c r="O129" s="24"/>
      <c r="P129" s="24"/>
      <c r="Q129" s="24"/>
      <c r="R129" s="25"/>
      <c r="S129" s="23"/>
      <c r="T129" s="23"/>
      <c r="U129" s="26"/>
      <c r="V129" s="26"/>
      <c r="W129" s="27"/>
      <c r="X129" s="26"/>
      <c r="Y129" s="26"/>
      <c r="Z129" s="27"/>
      <c r="AA129" s="26"/>
      <c r="AB129" s="23"/>
    </row>
    <row r="130" spans="2:30" s="5" customFormat="1" ht="50.1" customHeight="1" x14ac:dyDescent="0.25">
      <c r="B130" s="33">
        <v>2</v>
      </c>
      <c r="C130" s="15" t="s">
        <v>79</v>
      </c>
      <c r="D130" s="15" t="s">
        <v>80</v>
      </c>
      <c r="E130" s="15" t="s">
        <v>115</v>
      </c>
      <c r="F130" s="15" t="s">
        <v>117</v>
      </c>
      <c r="G130" s="15" t="s">
        <v>118</v>
      </c>
      <c r="H130" s="15"/>
      <c r="I130" s="15" t="s">
        <v>20</v>
      </c>
      <c r="J130" s="14" t="str">
        <f t="shared" ref="J130:J134" si="68">CONCATENATE(C130,".",E130,".00.",G130)</f>
        <v>2.12.2.12.05.00.2.12.05.2.01.02</v>
      </c>
      <c r="K130" s="15" t="s">
        <v>65</v>
      </c>
      <c r="L130" s="17" t="s">
        <v>165</v>
      </c>
      <c r="M130" s="22"/>
      <c r="N130" s="22"/>
      <c r="O130" s="24"/>
      <c r="P130" s="24"/>
      <c r="Q130" s="24"/>
      <c r="R130" s="25"/>
      <c r="S130" s="23"/>
      <c r="T130" s="23"/>
      <c r="U130" s="26"/>
      <c r="V130" s="26"/>
      <c r="W130" s="27"/>
      <c r="X130" s="26"/>
      <c r="Y130" s="26"/>
      <c r="Z130" s="27"/>
      <c r="AA130" s="26"/>
      <c r="AB130" s="23"/>
    </row>
    <row r="131" spans="2:30" s="5" customFormat="1" ht="50.1" customHeight="1" x14ac:dyDescent="0.25">
      <c r="B131" s="34">
        <v>2</v>
      </c>
      <c r="C131" s="22" t="s">
        <v>79</v>
      </c>
      <c r="D131" s="22" t="s">
        <v>80</v>
      </c>
      <c r="E131" s="22" t="s">
        <v>115</v>
      </c>
      <c r="F131" s="22" t="s">
        <v>117</v>
      </c>
      <c r="G131" s="22" t="s">
        <v>118</v>
      </c>
      <c r="H131" s="22" t="s">
        <v>24</v>
      </c>
      <c r="I131" s="22" t="s">
        <v>20</v>
      </c>
      <c r="J131" s="21" t="str">
        <f t="shared" si="68"/>
        <v>2.12.2.12.05.00.2.12.05.2.01.02</v>
      </c>
      <c r="K131" s="22" t="s">
        <v>53</v>
      </c>
      <c r="L131" s="23" t="str">
        <f>S131</f>
        <v>Belanja Alat/Bahan untuk Kegiatan Kantor-Alat Tulis Kantor</v>
      </c>
      <c r="M131" s="22">
        <v>5</v>
      </c>
      <c r="N131" s="22">
        <v>1</v>
      </c>
      <c r="O131" s="24">
        <v>2</v>
      </c>
      <c r="P131" s="24">
        <v>1</v>
      </c>
      <c r="Q131" s="24">
        <v>1</v>
      </c>
      <c r="R131" s="25">
        <v>24</v>
      </c>
      <c r="S131" s="23" t="s">
        <v>25</v>
      </c>
      <c r="T131" s="23" t="s">
        <v>25</v>
      </c>
      <c r="U131" s="26">
        <v>1222000</v>
      </c>
      <c r="V131" s="26"/>
      <c r="W131" s="27">
        <v>1</v>
      </c>
      <c r="X131" s="26">
        <f t="shared" ref="X131:X134" si="69">W131*U131</f>
        <v>1222000</v>
      </c>
      <c r="Y131" s="26"/>
      <c r="Z131" s="27">
        <v>1</v>
      </c>
      <c r="AA131" s="26">
        <f>Z131*X131</f>
        <v>1222000</v>
      </c>
      <c r="AB131" s="23"/>
    </row>
    <row r="132" spans="2:30" s="5" customFormat="1" ht="50.1" customHeight="1" x14ac:dyDescent="0.25">
      <c r="B132" s="34">
        <v>2</v>
      </c>
      <c r="C132" s="22" t="s">
        <v>79</v>
      </c>
      <c r="D132" s="22" t="s">
        <v>80</v>
      </c>
      <c r="E132" s="22" t="s">
        <v>115</v>
      </c>
      <c r="F132" s="22" t="s">
        <v>117</v>
      </c>
      <c r="G132" s="22" t="s">
        <v>118</v>
      </c>
      <c r="H132" s="22" t="s">
        <v>75</v>
      </c>
      <c r="I132" s="22" t="s">
        <v>20</v>
      </c>
      <c r="J132" s="21" t="str">
        <f t="shared" si="68"/>
        <v>2.12.2.12.05.00.2.12.05.2.01.02</v>
      </c>
      <c r="K132" s="22" t="s">
        <v>63</v>
      </c>
      <c r="L132" s="23" t="str">
        <f>S132</f>
        <v>Belanja Alat/Bahan untuk kegiatan kantor-Bahan Cetak</v>
      </c>
      <c r="M132" s="22">
        <v>5</v>
      </c>
      <c r="N132" s="22">
        <v>1</v>
      </c>
      <c r="O132" s="24">
        <v>2</v>
      </c>
      <c r="P132" s="24">
        <v>1</v>
      </c>
      <c r="Q132" s="24">
        <v>1</v>
      </c>
      <c r="R132" s="25">
        <v>26</v>
      </c>
      <c r="S132" s="23" t="s">
        <v>149</v>
      </c>
      <c r="T132" s="23" t="s">
        <v>149</v>
      </c>
      <c r="U132" s="26">
        <v>6626000</v>
      </c>
      <c r="V132" s="26"/>
      <c r="W132" s="27">
        <v>1</v>
      </c>
      <c r="X132" s="26">
        <f t="shared" si="69"/>
        <v>6626000</v>
      </c>
      <c r="Y132" s="26"/>
      <c r="Z132" s="27">
        <v>1</v>
      </c>
      <c r="AA132" s="26">
        <f>Z132*X132</f>
        <v>6626000</v>
      </c>
      <c r="AB132" s="23"/>
    </row>
    <row r="133" spans="2:30" s="5" customFormat="1" ht="50.1" customHeight="1" x14ac:dyDescent="0.25">
      <c r="B133" s="34">
        <v>2</v>
      </c>
      <c r="C133" s="22" t="s">
        <v>79</v>
      </c>
      <c r="D133" s="22" t="s">
        <v>80</v>
      </c>
      <c r="E133" s="22" t="s">
        <v>115</v>
      </c>
      <c r="F133" s="22" t="s">
        <v>117</v>
      </c>
      <c r="G133" s="22" t="s">
        <v>118</v>
      </c>
      <c r="H133" s="22" t="s">
        <v>32</v>
      </c>
      <c r="I133" s="22" t="s">
        <v>20</v>
      </c>
      <c r="J133" s="21" t="str">
        <f t="shared" si="68"/>
        <v>2.12.2.12.05.00.2.12.05.2.01.02</v>
      </c>
      <c r="K133" s="22" t="s">
        <v>63</v>
      </c>
      <c r="L133" s="23" t="str">
        <f>S133</f>
        <v>Belanja Perjalanan Dinas Biasa</v>
      </c>
      <c r="M133" s="22">
        <v>5</v>
      </c>
      <c r="N133" s="22">
        <v>1</v>
      </c>
      <c r="O133" s="24">
        <v>2</v>
      </c>
      <c r="P133" s="24">
        <v>4</v>
      </c>
      <c r="Q133" s="24">
        <v>1</v>
      </c>
      <c r="R133" s="25">
        <v>1</v>
      </c>
      <c r="S133" s="23" t="s">
        <v>33</v>
      </c>
      <c r="T133" s="23" t="s">
        <v>33</v>
      </c>
      <c r="U133" s="26">
        <v>6402000</v>
      </c>
      <c r="V133" s="26"/>
      <c r="W133" s="27">
        <v>1</v>
      </c>
      <c r="X133" s="26">
        <f t="shared" si="69"/>
        <v>6402000</v>
      </c>
      <c r="Y133" s="26"/>
      <c r="Z133" s="27">
        <v>1</v>
      </c>
      <c r="AA133" s="26">
        <f>Z133*X133</f>
        <v>6402000</v>
      </c>
      <c r="AB133" s="23"/>
    </row>
    <row r="134" spans="2:30" s="5" customFormat="1" ht="50.1" customHeight="1" x14ac:dyDescent="0.25">
      <c r="B134" s="34">
        <v>2</v>
      </c>
      <c r="C134" s="22" t="s">
        <v>79</v>
      </c>
      <c r="D134" s="22" t="s">
        <v>80</v>
      </c>
      <c r="E134" s="22" t="s">
        <v>115</v>
      </c>
      <c r="F134" s="22" t="s">
        <v>117</v>
      </c>
      <c r="G134" s="22" t="s">
        <v>118</v>
      </c>
      <c r="H134" s="22" t="s">
        <v>72</v>
      </c>
      <c r="I134" s="22" t="s">
        <v>20</v>
      </c>
      <c r="J134" s="21" t="str">
        <f t="shared" si="68"/>
        <v>2.12.2.12.05.00.2.12.05.2.01.02</v>
      </c>
      <c r="K134" s="22" t="s">
        <v>63</v>
      </c>
      <c r="L134" s="23" t="str">
        <f>S134</f>
        <v>Belanja Perjalanan Dinas Dalam Kota</v>
      </c>
      <c r="M134" s="22">
        <v>5</v>
      </c>
      <c r="N134" s="22">
        <v>1</v>
      </c>
      <c r="O134" s="24">
        <v>2</v>
      </c>
      <c r="P134" s="24">
        <v>4</v>
      </c>
      <c r="Q134" s="24">
        <v>1</v>
      </c>
      <c r="R134" s="25">
        <v>3</v>
      </c>
      <c r="S134" s="23" t="s">
        <v>73</v>
      </c>
      <c r="T134" s="23" t="s">
        <v>73</v>
      </c>
      <c r="U134" s="26">
        <v>750000</v>
      </c>
      <c r="V134" s="26"/>
      <c r="W134" s="27">
        <v>1</v>
      </c>
      <c r="X134" s="26">
        <f t="shared" si="69"/>
        <v>750000</v>
      </c>
      <c r="Y134" s="26"/>
      <c r="Z134" s="27">
        <v>1</v>
      </c>
      <c r="AA134" s="26">
        <f>Z134*X134</f>
        <v>750000</v>
      </c>
      <c r="AB134" s="23"/>
    </row>
    <row r="135" spans="2:30" s="40" customFormat="1" ht="22.5" customHeight="1" x14ac:dyDescent="0.25">
      <c r="B135" s="51" t="s">
        <v>127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3"/>
      <c r="U135" s="41">
        <f>SUM(U14:U134)</f>
        <v>1384523588</v>
      </c>
      <c r="V135" s="42"/>
      <c r="W135" s="43">
        <f>X135/U135</f>
        <v>1</v>
      </c>
      <c r="X135" s="41">
        <f>SUM(X14:X134)</f>
        <v>1384523588</v>
      </c>
      <c r="Y135" s="42"/>
      <c r="Z135" s="43">
        <f>AA135/X135</f>
        <v>1</v>
      </c>
      <c r="AA135" s="41">
        <f>SUM(AA14:AA134)</f>
        <v>1384523588</v>
      </c>
      <c r="AB135" s="44"/>
      <c r="AC135" s="37"/>
      <c r="AD135" s="37"/>
    </row>
    <row r="136" spans="2:30" ht="21.75" customHeight="1" x14ac:dyDescent="0.25">
      <c r="X136" s="29"/>
    </row>
    <row r="137" spans="2:30" ht="50.1" customHeight="1" x14ac:dyDescent="0.25">
      <c r="U137" s="38"/>
    </row>
    <row r="146" spans="20:20" ht="50.1" customHeight="1" x14ac:dyDescent="0.25">
      <c r="T146" s="2"/>
    </row>
    <row r="940" spans="21:27" ht="50.1" customHeight="1" x14ac:dyDescent="0.25">
      <c r="U940" s="30">
        <f>SUBTOTAL(9,U14:U939)</f>
        <v>2769047176</v>
      </c>
      <c r="X940" s="30">
        <f>SUBTOTAL(9,X14:X939)</f>
        <v>2769047176</v>
      </c>
      <c r="AA940" s="30">
        <f>SUBTOTAL(9,AA14:AA939)</f>
        <v>2769047176</v>
      </c>
    </row>
    <row r="941" spans="21:27" ht="50.1" customHeight="1" x14ac:dyDescent="0.25">
      <c r="X941" s="2">
        <f>X940/U940</f>
        <v>1</v>
      </c>
    </row>
  </sheetData>
  <mergeCells count="14">
    <mergeCell ref="B135:T135"/>
    <mergeCell ref="U5:V5"/>
    <mergeCell ref="W5:Y5"/>
    <mergeCell ref="Z5:AA5"/>
    <mergeCell ref="J5:L6"/>
    <mergeCell ref="H45:I45"/>
    <mergeCell ref="B1:AB1"/>
    <mergeCell ref="B2:AB2"/>
    <mergeCell ref="B3:AB3"/>
    <mergeCell ref="A5:A6"/>
    <mergeCell ref="B5:H6"/>
    <mergeCell ref="M5:R5"/>
    <mergeCell ref="S5:S6"/>
    <mergeCell ref="T5:T6"/>
  </mergeCells>
  <phoneticPr fontId="6" type="noConversion"/>
  <printOptions gridLines="1"/>
  <pageMargins left="0.39370078740157483" right="0.27559055118110237" top="0.74803149606299213" bottom="0.59055118110236227" header="0.31496062992125984" footer="0.31496062992125984"/>
  <pageSetup paperSize="5" scale="47" orientation="landscape" errors="blank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dabest edit (2)</vt:lpstr>
      <vt:lpstr>'dabest edit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QQ</cp:lastModifiedBy>
  <cp:lastPrinted>2022-11-28T16:06:10Z</cp:lastPrinted>
  <dcterms:created xsi:type="dcterms:W3CDTF">2022-11-14T07:34:32Z</dcterms:created>
  <dcterms:modified xsi:type="dcterms:W3CDTF">2022-11-29T01:21:35Z</dcterms:modified>
</cp:coreProperties>
</file>